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sorg-my.sharepoint.com/personal/barbara_chisangano_crs_org1/Documents/Desktop/GOPA FANSER PLUS/procurements/Bicycle/"/>
    </mc:Choice>
  </mc:AlternateContent>
  <xr:revisionPtr revIDLastSave="57" documentId="8_{CB979BD2-4BD0-4F21-81DB-6E8CB7A32C9D}" xr6:coauthVersionLast="47" xr6:coauthVersionMax="47" xr10:uidLastSave="{16781883-5473-4DCB-9916-7D9250F55A5D}"/>
  <bookViews>
    <workbookView xWindow="-110" yWindow="-110" windowWidth="19420" windowHeight="10300" xr2:uid="{49643A3C-7336-41EF-8D9E-37177C3675B8}"/>
  </bookViews>
  <sheets>
    <sheet name="Summary" sheetId="7" r:id="rId1"/>
    <sheet name="Chembe" sheetId="1" r:id="rId2"/>
    <sheet name="Chipili" sheetId="2" r:id="rId3"/>
    <sheet name="Mansa" sheetId="3" r:id="rId4"/>
    <sheet name="Chadiza" sheetId="4" r:id="rId5"/>
    <sheet name="Lusangazi" sheetId="6" r:id="rId6"/>
    <sheet name="Vubwi" sheetId="5" r:id="rId7"/>
    <sheet name="Chipata" sheetId="8" r:id="rId8"/>
  </sheets>
  <externalReferences>
    <externalReference r:id="rId9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1" i="3" l="1"/>
  <c r="F11" i="3"/>
  <c r="J2" i="3"/>
  <c r="J3" i="3"/>
  <c r="J4" i="3"/>
  <c r="J5" i="3"/>
  <c r="J6" i="3"/>
  <c r="J7" i="3"/>
  <c r="J8" i="3"/>
  <c r="J9" i="3"/>
  <c r="J10" i="3"/>
  <c r="E16" i="6"/>
  <c r="J16" i="6" s="1"/>
  <c r="G19" i="5"/>
  <c r="F4" i="7" s="1"/>
  <c r="G19" i="6"/>
  <c r="G4" i="7" s="1"/>
  <c r="G22" i="4"/>
  <c r="E4" i="7" s="1"/>
  <c r="G11" i="3"/>
  <c r="D4" i="7" s="1"/>
  <c r="G15" i="2"/>
  <c r="C4" i="7" s="1"/>
  <c r="G11" i="1"/>
  <c r="B4" i="7" s="1"/>
  <c r="F6" i="7"/>
  <c r="H4" i="7"/>
  <c r="G3" i="8"/>
  <c r="H19" i="6"/>
  <c r="G6" i="7" s="1"/>
  <c r="J2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20" i="4"/>
  <c r="J21" i="4"/>
  <c r="J2" i="2"/>
  <c r="J3" i="2"/>
  <c r="J4" i="2"/>
  <c r="J5" i="2"/>
  <c r="J6" i="2"/>
  <c r="J7" i="2"/>
  <c r="J8" i="2"/>
  <c r="J9" i="2"/>
  <c r="J10" i="2"/>
  <c r="J11" i="2"/>
  <c r="J12" i="2"/>
  <c r="J13" i="2"/>
  <c r="J14" i="2"/>
  <c r="H5" i="7"/>
  <c r="I3" i="8"/>
  <c r="H3" i="8"/>
  <c r="F3" i="8"/>
  <c r="E3" i="8"/>
  <c r="J2" i="8"/>
  <c r="I19" i="6"/>
  <c r="F19" i="6"/>
  <c r="J18" i="6"/>
  <c r="J17" i="6"/>
  <c r="J15" i="6"/>
  <c r="J14" i="6"/>
  <c r="J13" i="6"/>
  <c r="J12" i="6"/>
  <c r="E11" i="6"/>
  <c r="J10" i="6"/>
  <c r="J9" i="6"/>
  <c r="J8" i="6"/>
  <c r="J7" i="6"/>
  <c r="J6" i="6"/>
  <c r="J5" i="6"/>
  <c r="J4" i="6"/>
  <c r="J3" i="6"/>
  <c r="J2" i="6"/>
  <c r="H19" i="5"/>
  <c r="I19" i="5"/>
  <c r="F5" i="7" s="1"/>
  <c r="F19" i="5"/>
  <c r="E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I22" i="4"/>
  <c r="H22" i="4"/>
  <c r="F22" i="4"/>
  <c r="E22" i="4"/>
  <c r="E3" i="7" s="1"/>
  <c r="I11" i="3"/>
  <c r="H11" i="3"/>
  <c r="I15" i="2"/>
  <c r="H15" i="2"/>
  <c r="F15" i="2"/>
  <c r="E15" i="2"/>
  <c r="I11" i="1"/>
  <c r="H11" i="1"/>
  <c r="B6" i="7" s="1"/>
  <c r="F11" i="1"/>
  <c r="E11" i="1"/>
  <c r="J10" i="1"/>
  <c r="J9" i="1"/>
  <c r="J8" i="1"/>
  <c r="J7" i="1"/>
  <c r="J6" i="1"/>
  <c r="J5" i="1"/>
  <c r="J4" i="1"/>
  <c r="J3" i="1"/>
  <c r="J2" i="1"/>
  <c r="H6" i="7"/>
  <c r="E6" i="7"/>
  <c r="D6" i="7"/>
  <c r="C6" i="7"/>
  <c r="G5" i="7"/>
  <c r="E5" i="7"/>
  <c r="D5" i="7"/>
  <c r="C5" i="7"/>
  <c r="B5" i="7"/>
  <c r="H3" i="7"/>
  <c r="G3" i="7"/>
  <c r="F3" i="7"/>
  <c r="D3" i="7"/>
  <c r="C3" i="7"/>
  <c r="B3" i="7"/>
  <c r="H2" i="7"/>
  <c r="G2" i="7"/>
  <c r="F2" i="7"/>
  <c r="E2" i="7"/>
  <c r="D2" i="7"/>
  <c r="C2" i="7"/>
  <c r="B2" i="7"/>
  <c r="J11" i="3" l="1"/>
  <c r="J22" i="4"/>
  <c r="J15" i="2"/>
  <c r="I4" i="7"/>
  <c r="J3" i="8"/>
  <c r="I2" i="7"/>
  <c r="C7" i="7"/>
  <c r="D7" i="7"/>
  <c r="I5" i="7"/>
  <c r="E19" i="6"/>
  <c r="J11" i="1"/>
  <c r="I3" i="7"/>
  <c r="I6" i="7"/>
  <c r="J11" i="6"/>
  <c r="J19" i="6" s="1"/>
  <c r="J19" i="5"/>
  <c r="G7" i="7"/>
  <c r="F7" i="7"/>
  <c r="H7" i="7"/>
  <c r="B7" i="7"/>
  <c r="E7" i="7"/>
  <c r="I7" i="7" l="1"/>
</calcChain>
</file>

<file path=xl/sharedStrings.xml><?xml version="1.0" encoding="utf-8"?>
<sst xmlns="http://schemas.openxmlformats.org/spreadsheetml/2006/main" count="353" uniqueCount="168">
  <si>
    <t>Cadre</t>
  </si>
  <si>
    <t>Chembe</t>
  </si>
  <si>
    <t>Chipili</t>
  </si>
  <si>
    <t>Mansa</t>
  </si>
  <si>
    <t>Chadiza</t>
  </si>
  <si>
    <t>Vubwi</t>
  </si>
  <si>
    <t>Lusangazi</t>
  </si>
  <si>
    <t>Chipata</t>
  </si>
  <si>
    <t>Total</t>
  </si>
  <si>
    <t>HPs</t>
  </si>
  <si>
    <t>NVs</t>
  </si>
  <si>
    <t>Peer Educators</t>
  </si>
  <si>
    <t>Route</t>
  </si>
  <si>
    <t xml:space="preserve">Health Faciliy </t>
  </si>
  <si>
    <t>Kms from District Centre</t>
  </si>
  <si>
    <t>Drop off point/s</t>
  </si>
  <si>
    <t>No. Bicycles NVs</t>
  </si>
  <si>
    <t>No. Bicycles HPs</t>
  </si>
  <si>
    <t>SILC Fas</t>
  </si>
  <si>
    <t>Total No. Bicycles</t>
  </si>
  <si>
    <t>Comment</t>
  </si>
  <si>
    <t>Contact</t>
  </si>
  <si>
    <t>Route 1</t>
  </si>
  <si>
    <t>Kundamfumu RHC</t>
  </si>
  <si>
    <t xml:space="preserve">Full day offloading and distribution </t>
  </si>
  <si>
    <t xml:space="preserve">Rodrick Mwamba </t>
  </si>
  <si>
    <t>Kasanga HP</t>
  </si>
  <si>
    <t>rodrick.mwamba@crs.org</t>
  </si>
  <si>
    <t>Lukola RHC</t>
  </si>
  <si>
    <t>Chembe RHC</t>
  </si>
  <si>
    <t>Route 2</t>
  </si>
  <si>
    <t>Fikombo HP</t>
  </si>
  <si>
    <t>One full Day's work if starting off at 6am from Chembe town</t>
  </si>
  <si>
    <t>Chipete RHC</t>
  </si>
  <si>
    <t>Mwami HP</t>
  </si>
  <si>
    <t>Kalasakando HP</t>
  </si>
  <si>
    <t>Route 3</t>
  </si>
  <si>
    <t>Kasomwelwa RHC</t>
  </si>
  <si>
    <t>2 hrs work</t>
  </si>
  <si>
    <t>Chipili RHC</t>
  </si>
  <si>
    <t>0KM</t>
  </si>
  <si>
    <t>One  full  working day</t>
  </si>
  <si>
    <t>Tererai Madzivanyika</t>
  </si>
  <si>
    <t>Kalundu RHC</t>
  </si>
  <si>
    <t>80KM</t>
  </si>
  <si>
    <t>tererai.mazdivanyika@crs.org</t>
  </si>
  <si>
    <t>Kaoma-Makasa RHC</t>
  </si>
  <si>
    <t>50KM</t>
  </si>
  <si>
    <t>Kaoma-makasa RHC</t>
  </si>
  <si>
    <t>Lupososhi RHC</t>
  </si>
  <si>
    <t>78KM</t>
  </si>
  <si>
    <t>Kabongo H.P</t>
  </si>
  <si>
    <t>60KM</t>
  </si>
  <si>
    <t>One full working day</t>
  </si>
  <si>
    <t>Luminu RHC</t>
  </si>
  <si>
    <t>Mukonshi RHC</t>
  </si>
  <si>
    <t>85KM</t>
  </si>
  <si>
    <t>Mwenda RHC</t>
  </si>
  <si>
    <t>42KM</t>
  </si>
  <si>
    <t>Kamami H.P</t>
  </si>
  <si>
    <t>Mupeta RHC</t>
  </si>
  <si>
    <t>75KM</t>
  </si>
  <si>
    <t>Musalango H.P</t>
  </si>
  <si>
    <t>89KM</t>
  </si>
  <si>
    <t>Mutipula RHC</t>
  </si>
  <si>
    <t>40KM</t>
  </si>
  <si>
    <t>Route 4</t>
  </si>
  <si>
    <t>Chisheta RHC</t>
  </si>
  <si>
    <t>145KM</t>
  </si>
  <si>
    <t>Half a day</t>
  </si>
  <si>
    <t>Mansa Office</t>
  </si>
  <si>
    <t>Mansa office</t>
  </si>
  <si>
    <t>1 hrs work. For storage pending men centred approach full implementation</t>
  </si>
  <si>
    <t>Ndoba Rural Health Centre</t>
  </si>
  <si>
    <t>Two days, 1st day Nsonga, then Moloshi. 2nd day Mibenge then Ndoba</t>
  </si>
  <si>
    <t>Easton Mhango</t>
  </si>
  <si>
    <t>Mibenge Rural Health Centre</t>
  </si>
  <si>
    <t>easton.mhango@crs.org</t>
  </si>
  <si>
    <t>Moloshi Rural Health Centre</t>
  </si>
  <si>
    <t>Nsonga Rural Health Centre</t>
  </si>
  <si>
    <t>Chisembe Rural Health Centre</t>
  </si>
  <si>
    <t>One day, start dropping from chisembe then Mano</t>
  </si>
  <si>
    <t>Mano Rural Health Centre</t>
  </si>
  <si>
    <t>Chisunka Rural Health Centre</t>
  </si>
  <si>
    <t>One day, start dropping from luamfumu then Chisunka</t>
  </si>
  <si>
    <t>Luamfumu Rural Health Centre</t>
  </si>
  <si>
    <t>Zingalume Health Post</t>
  </si>
  <si>
    <t>2 days' work
Chanida RHC &amp; Chamandala
Chanida Border &amp; Zingalume</t>
  </si>
  <si>
    <t>Anselm Kalema</t>
  </si>
  <si>
    <t>Chamandala Health Post</t>
  </si>
  <si>
    <t>anselm.kalema@crs.org</t>
  </si>
  <si>
    <t>Chanida Rural Health Center</t>
  </si>
  <si>
    <t>Chanida Border Health Post</t>
  </si>
  <si>
    <t>Kabvumo Health Post</t>
  </si>
  <si>
    <t>2 Days' Work
Day1-Mkumbudzi &amp; Mwangazi
Day2-Kabvumo &amp; Taferansoni</t>
  </si>
  <si>
    <t>Taferansoni Rural Health Center</t>
  </si>
  <si>
    <t>Mkumbudzi Rural Health Center</t>
  </si>
  <si>
    <t>Mwangazi Health Post</t>
  </si>
  <si>
    <t>Msokosera Health Post</t>
  </si>
  <si>
    <t>1 Full day's work</t>
  </si>
  <si>
    <t>Miti Rural Health Center</t>
  </si>
  <si>
    <t>Ngala Health Post</t>
  </si>
  <si>
    <t>Chilenga Health Post</t>
  </si>
  <si>
    <t>2 Days' Work
Chilenga  &amp; Nsadzu
Naviluri &amp; Sinalo</t>
  </si>
  <si>
    <t>Nsadzu Rural Health Center</t>
  </si>
  <si>
    <t>Naviluri Health Post</t>
  </si>
  <si>
    <t>Sinalo Health Post</t>
  </si>
  <si>
    <t>Route 5</t>
  </si>
  <si>
    <t>Madzaela Health Post</t>
  </si>
  <si>
    <t>1 Half day's work</t>
  </si>
  <si>
    <t>Zemba Rural Health Center</t>
  </si>
  <si>
    <t>Route 6</t>
  </si>
  <si>
    <t>Chanjowe Rural Health Center</t>
  </si>
  <si>
    <t>John Rural Health Center</t>
  </si>
  <si>
    <t>Bwanunkha Rural Health Center</t>
  </si>
  <si>
    <t>No. NVs</t>
  </si>
  <si>
    <t>No.HPs</t>
  </si>
  <si>
    <t>Ukwimi A</t>
  </si>
  <si>
    <t>2 working Days</t>
  </si>
  <si>
    <t>Sara Mwanza</t>
  </si>
  <si>
    <t>Satelite 18</t>
  </si>
  <si>
    <t>sara.mwanza@crs.org</t>
  </si>
  <si>
    <t>Satelite 30</t>
  </si>
  <si>
    <t>Mwanika</t>
  </si>
  <si>
    <t>Ukwimi B</t>
  </si>
  <si>
    <t>Riverside</t>
  </si>
  <si>
    <t>Refugee</t>
  </si>
  <si>
    <t>2 Working days</t>
  </si>
  <si>
    <t>Sandwe</t>
  </si>
  <si>
    <t xml:space="preserve">Sandwe </t>
  </si>
  <si>
    <t>Makale</t>
  </si>
  <si>
    <t>Chitindi</t>
  </si>
  <si>
    <t>One full day</t>
  </si>
  <si>
    <t>Mawanda</t>
  </si>
  <si>
    <t>Sichilima</t>
  </si>
  <si>
    <t>Matonga</t>
  </si>
  <si>
    <t>Nyamphondolo</t>
  </si>
  <si>
    <t>Chipungu</t>
  </si>
  <si>
    <t>Chikuse</t>
  </si>
  <si>
    <t>one full day</t>
  </si>
  <si>
    <t>Sasu</t>
  </si>
  <si>
    <t>Maumba HP</t>
  </si>
  <si>
    <t>One  full day's work</t>
  </si>
  <si>
    <t>Levyson Banda</t>
  </si>
  <si>
    <t>Songeya HP</t>
  </si>
  <si>
    <t xml:space="preserve">Levyson.Banda@crs.org </t>
  </si>
  <si>
    <t>Chipanje HP</t>
  </si>
  <si>
    <t>Chikoma HP</t>
  </si>
  <si>
    <t>Nyakhoma HP</t>
  </si>
  <si>
    <t>Manota HP</t>
  </si>
  <si>
    <t>Sindemisale RHC</t>
  </si>
  <si>
    <t>Chigwe HP</t>
  </si>
  <si>
    <t xml:space="preserve">Takondwa HP </t>
  </si>
  <si>
    <t xml:space="preserve">Mlawe HP </t>
  </si>
  <si>
    <t>Mchima HP</t>
  </si>
  <si>
    <t>Mbande HP</t>
  </si>
  <si>
    <t>Nsole HP</t>
  </si>
  <si>
    <t>Mzigawa HP</t>
  </si>
  <si>
    <t>Matemba RHC</t>
  </si>
  <si>
    <t>Likawe HP</t>
  </si>
  <si>
    <t>Mchenjeza HP</t>
  </si>
  <si>
    <t>Office</t>
  </si>
  <si>
    <t xml:space="preserve">Chipata </t>
  </si>
  <si>
    <t>Chipata project office</t>
  </si>
  <si>
    <t>SILC FAs</t>
  </si>
  <si>
    <t>Silc FAs</t>
  </si>
  <si>
    <t>Gender facilitators</t>
  </si>
  <si>
    <t>Gender Facilitators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</si>
</sst>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1F0C8"/>
        <bgColor rgb="FF000000"/>
      </patternFill>
    </fill>
    <fill>
      <patternFill patternType="solid">
        <fgColor rgb="FFDAE9F8"/>
        <bgColor rgb="FF000000"/>
      </patternFill>
    </fill>
    <fill>
      <patternFill patternType="solid">
        <fgColor rgb="FFF1A983"/>
        <bgColor rgb="FF000000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8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top"/>
    </xf>
    <xf numFmtId="1" fontId="0" fillId="3" borderId="1" xfId="0" applyNumberFormat="1" applyFill="1" applyBorder="1"/>
    <xf numFmtId="0" fontId="3" fillId="5" borderId="1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3" fillId="6" borderId="1" xfId="0" applyFont="1" applyFill="1" applyBorder="1" applyAlignment="1">
      <alignment wrapText="1"/>
    </xf>
    <xf numFmtId="0" fontId="3" fillId="6" borderId="4" xfId="0" applyFont="1" applyFill="1" applyBorder="1" applyAlignment="1">
      <alignment wrapText="1"/>
    </xf>
    <xf numFmtId="0" fontId="3" fillId="7" borderId="1" xfId="0" applyFont="1" applyFill="1" applyBorder="1" applyAlignment="1">
      <alignment wrapText="1"/>
    </xf>
    <xf numFmtId="0" fontId="3" fillId="7" borderId="4" xfId="0" applyFont="1" applyFill="1" applyBorder="1" applyAlignment="1">
      <alignment wrapText="1"/>
    </xf>
    <xf numFmtId="0" fontId="0" fillId="8" borderId="0" xfId="0" applyFill="1"/>
    <xf numFmtId="0" fontId="0" fillId="9" borderId="0" xfId="0" applyFill="1"/>
    <xf numFmtId="0" fontId="0" fillId="4" borderId="6" xfId="0" applyFill="1" applyBorder="1" applyAlignment="1">
      <alignment horizontal="left" vertical="top"/>
    </xf>
    <xf numFmtId="0" fontId="0" fillId="4" borderId="6" xfId="0" applyFill="1" applyBorder="1"/>
    <xf numFmtId="0" fontId="1" fillId="0" borderId="6" xfId="0" applyFont="1" applyBorder="1"/>
    <xf numFmtId="0" fontId="0" fillId="3" borderId="6" xfId="0" applyFill="1" applyBorder="1"/>
    <xf numFmtId="0" fontId="0" fillId="2" borderId="6" xfId="0" applyFill="1" applyBorder="1"/>
    <xf numFmtId="0" fontId="0" fillId="3" borderId="7" xfId="0" applyFill="1" applyBorder="1"/>
    <xf numFmtId="0" fontId="0" fillId="4" borderId="8" xfId="0" applyFill="1" applyBorder="1" applyAlignment="1">
      <alignment horizontal="left" vertical="top"/>
    </xf>
    <xf numFmtId="0" fontId="0" fillId="4" borderId="8" xfId="0" applyFill="1" applyBorder="1"/>
    <xf numFmtId="0" fontId="0" fillId="0" borderId="0" xfId="0" applyAlignment="1">
      <alignment horizontal="left"/>
    </xf>
    <xf numFmtId="0" fontId="0" fillId="10" borderId="6" xfId="0" applyFill="1" applyBorder="1" applyAlignment="1">
      <alignment horizontal="left" vertical="top"/>
    </xf>
    <xf numFmtId="0" fontId="0" fillId="10" borderId="6" xfId="0" applyFill="1" applyBorder="1"/>
    <xf numFmtId="0" fontId="0" fillId="11" borderId="6" xfId="0" applyFill="1" applyBorder="1" applyAlignment="1">
      <alignment horizontal="left" vertical="top"/>
    </xf>
    <xf numFmtId="0" fontId="0" fillId="11" borderId="6" xfId="0" applyFill="1" applyBorder="1"/>
    <xf numFmtId="0" fontId="0" fillId="12" borderId="6" xfId="0" applyFill="1" applyBorder="1" applyAlignment="1">
      <alignment horizontal="left" vertical="top"/>
    </xf>
    <xf numFmtId="0" fontId="0" fillId="12" borderId="6" xfId="0" applyFill="1" applyBorder="1"/>
    <xf numFmtId="0" fontId="0" fillId="4" borderId="8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10" borderId="6" xfId="0" applyFill="1" applyBorder="1" applyAlignment="1">
      <alignment vertical="top"/>
    </xf>
    <xf numFmtId="0" fontId="0" fillId="11" borderId="6" xfId="0" applyFill="1" applyBorder="1" applyAlignment="1">
      <alignment vertical="top"/>
    </xf>
    <xf numFmtId="0" fontId="0" fillId="12" borderId="6" xfId="0" applyFill="1" applyBorder="1" applyAlignment="1">
      <alignment vertical="top"/>
    </xf>
    <xf numFmtId="0" fontId="0" fillId="3" borderId="10" xfId="0" applyFill="1" applyBorder="1"/>
    <xf numFmtId="0" fontId="1" fillId="0" borderId="3" xfId="0" applyFont="1" applyBorder="1"/>
    <xf numFmtId="0" fontId="0" fillId="0" borderId="1" xfId="0" applyBorder="1"/>
    <xf numFmtId="1" fontId="5" fillId="0" borderId="1" xfId="2" applyNumberFormat="1" applyBorder="1" applyAlignment="1">
      <alignment horizontal="left" vertical="center"/>
    </xf>
    <xf numFmtId="0" fontId="5" fillId="0" borderId="1" xfId="2" applyBorder="1"/>
    <xf numFmtId="1" fontId="0" fillId="0" borderId="2" xfId="0" applyNumberFormat="1" applyBorder="1" applyAlignment="1">
      <alignment horizontal="left" vertical="center"/>
    </xf>
    <xf numFmtId="0" fontId="1" fillId="0" borderId="11" xfId="0" applyFont="1" applyBorder="1" applyAlignment="1">
      <alignment horizontal="left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ill="1" applyBorder="1"/>
    <xf numFmtId="0" fontId="0" fillId="4" borderId="2" xfId="0" applyFill="1" applyBorder="1"/>
    <xf numFmtId="0" fontId="1" fillId="13" borderId="1" xfId="0" applyFont="1" applyFill="1" applyBorder="1"/>
    <xf numFmtId="0" fontId="3" fillId="13" borderId="2" xfId="0" applyFont="1" applyFill="1" applyBorder="1" applyAlignment="1">
      <alignment wrapText="1"/>
    </xf>
    <xf numFmtId="0" fontId="0" fillId="14" borderId="1" xfId="0" applyFill="1" applyBorder="1"/>
    <xf numFmtId="0" fontId="1" fillId="15" borderId="1" xfId="0" applyFont="1" applyFill="1" applyBorder="1"/>
    <xf numFmtId="0" fontId="1" fillId="15" borderId="0" xfId="0" applyFont="1" applyFill="1"/>
    <xf numFmtId="1" fontId="1" fillId="15" borderId="0" xfId="0" applyNumberFormat="1" applyFont="1" applyFill="1"/>
    <xf numFmtId="0" fontId="0" fillId="12" borderId="7" xfId="0" applyFill="1" applyBorder="1" applyAlignment="1">
      <alignment horizontal="left" vertical="top"/>
    </xf>
    <xf numFmtId="0" fontId="0" fillId="12" borderId="7" xfId="0" applyFill="1" applyBorder="1"/>
    <xf numFmtId="0" fontId="0" fillId="12" borderId="7" xfId="0" applyFill="1" applyBorder="1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164" fontId="1" fillId="0" borderId="1" xfId="1" applyNumberFormat="1" applyFont="1" applyBorder="1"/>
    <xf numFmtId="1" fontId="0" fillId="0" borderId="1" xfId="0" applyNumberFormat="1" applyBorder="1"/>
    <xf numFmtId="0" fontId="1" fillId="3" borderId="1" xfId="0" applyFont="1" applyFill="1" applyBorder="1"/>
    <xf numFmtId="0" fontId="0" fillId="3" borderId="1" xfId="0" applyFill="1" applyBorder="1" applyAlignment="1">
      <alignment horizontal="right"/>
    </xf>
    <xf numFmtId="0" fontId="0" fillId="16" borderId="1" xfId="0" applyFill="1" applyBorder="1"/>
    <xf numFmtId="0" fontId="1" fillId="16" borderId="1" xfId="0" applyFont="1" applyFill="1" applyBorder="1"/>
    <xf numFmtId="0" fontId="0" fillId="16" borderId="1" xfId="0" applyFill="1" applyBorder="1" applyAlignment="1">
      <alignment horizontal="right"/>
    </xf>
    <xf numFmtId="0" fontId="0" fillId="16" borderId="1" xfId="0" applyFill="1" applyBorder="1" applyAlignment="1">
      <alignment horizontal="right" vertical="top"/>
    </xf>
    <xf numFmtId="0" fontId="1" fillId="4" borderId="1" xfId="0" applyFont="1" applyFill="1" applyBorder="1"/>
    <xf numFmtId="0" fontId="0" fillId="4" borderId="1" xfId="0" applyFill="1" applyBorder="1" applyAlignment="1">
      <alignment horizontal="right"/>
    </xf>
    <xf numFmtId="0" fontId="0" fillId="4" borderId="1" xfId="0" applyFill="1" applyBorder="1" applyAlignment="1">
      <alignment horizontal="left" vertical="top"/>
    </xf>
    <xf numFmtId="0" fontId="0" fillId="3" borderId="14" xfId="0" applyFill="1" applyBorder="1"/>
    <xf numFmtId="0" fontId="0" fillId="16" borderId="14" xfId="0" applyFill="1" applyBorder="1"/>
    <xf numFmtId="0" fontId="0" fillId="4" borderId="14" xfId="0" applyFill="1" applyBorder="1"/>
    <xf numFmtId="0" fontId="0" fillId="4" borderId="14" xfId="0" applyFill="1" applyBorder="1" applyAlignment="1">
      <alignment horizontal="left" vertical="top"/>
    </xf>
    <xf numFmtId="0" fontId="1" fillId="0" borderId="14" xfId="0" applyFont="1" applyBorder="1"/>
    <xf numFmtId="0" fontId="0" fillId="0" borderId="14" xfId="0" applyBorder="1"/>
    <xf numFmtId="0" fontId="5" fillId="0" borderId="14" xfId="2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0" fillId="3" borderId="2" xfId="0" applyFill="1" applyBorder="1" applyAlignment="1">
      <alignment vertical="center"/>
    </xf>
    <xf numFmtId="0" fontId="0" fillId="3" borderId="2" xfId="0" applyFill="1" applyBorder="1"/>
    <xf numFmtId="164" fontId="1" fillId="2" borderId="1" xfId="1" applyNumberFormat="1" applyFont="1" applyFill="1" applyBorder="1"/>
    <xf numFmtId="0" fontId="0" fillId="17" borderId="0" xfId="0" applyFill="1"/>
    <xf numFmtId="0" fontId="6" fillId="4" borderId="1" xfId="0" applyFont="1" applyFill="1" applyBorder="1"/>
    <xf numFmtId="164" fontId="0" fillId="0" borderId="1" xfId="1" applyNumberFormat="1" applyFont="1" applyBorder="1"/>
    <xf numFmtId="0" fontId="6" fillId="4" borderId="2" xfId="0" applyFont="1" applyFill="1" applyBorder="1" applyAlignment="1">
      <alignment horizontal="right" vertical="top"/>
    </xf>
    <xf numFmtId="9" fontId="0" fillId="0" borderId="0" xfId="0" applyNumberFormat="1"/>
    <xf numFmtId="164" fontId="1" fillId="17" borderId="0" xfId="1" applyNumberFormat="1" applyFont="1" applyFill="1"/>
    <xf numFmtId="0" fontId="0" fillId="4" borderId="1" xfId="0" applyFill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0" fillId="3" borderId="25" xfId="0" applyFill="1" applyBorder="1" applyAlignment="1">
      <alignment horizontal="left" vertical="center" wrapText="1"/>
    </xf>
    <xf numFmtId="0" fontId="1" fillId="4" borderId="0" xfId="0" applyFont="1" applyFill="1"/>
    <xf numFmtId="0" fontId="1" fillId="0" borderId="4" xfId="0" applyFont="1" applyBorder="1"/>
    <xf numFmtId="164" fontId="0" fillId="0" borderId="0" xfId="0" applyNumberFormat="1"/>
    <xf numFmtId="0" fontId="0" fillId="0" borderId="0" xfId="0" applyAlignment="1">
      <alignment vertical="top"/>
    </xf>
    <xf numFmtId="0" fontId="8" fillId="3" borderId="1" xfId="0" applyFont="1" applyFill="1" applyBorder="1"/>
    <xf numFmtId="0" fontId="8" fillId="2" borderId="1" xfId="0" applyFont="1" applyFill="1" applyBorder="1"/>
    <xf numFmtId="0" fontId="8" fillId="4" borderId="1" xfId="0" applyFont="1" applyFill="1" applyBorder="1"/>
    <xf numFmtId="0" fontId="8" fillId="3" borderId="2" xfId="0" applyFont="1" applyFill="1" applyBorder="1"/>
    <xf numFmtId="0" fontId="8" fillId="2" borderId="2" xfId="0" applyFont="1" applyFill="1" applyBorder="1"/>
    <xf numFmtId="0" fontId="7" fillId="0" borderId="0" xfId="0" applyFont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5" borderId="2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3" fillId="6" borderId="2" xfId="0" applyFont="1" applyFill="1" applyBorder="1" applyAlignment="1">
      <alignment wrapText="1"/>
    </xf>
    <xf numFmtId="0" fontId="3" fillId="6" borderId="3" xfId="0" applyFont="1" applyFill="1" applyBorder="1" applyAlignment="1">
      <alignment wrapText="1"/>
    </xf>
    <xf numFmtId="0" fontId="3" fillId="6" borderId="4" xfId="0" applyFont="1" applyFill="1" applyBorder="1" applyAlignment="1">
      <alignment wrapText="1"/>
    </xf>
    <xf numFmtId="0" fontId="3" fillId="7" borderId="2" xfId="0" applyFont="1" applyFill="1" applyBorder="1" applyAlignment="1">
      <alignment wrapText="1"/>
    </xf>
    <xf numFmtId="0" fontId="3" fillId="7" borderId="3" xfId="0" applyFont="1" applyFill="1" applyBorder="1" applyAlignment="1">
      <alignment wrapText="1"/>
    </xf>
    <xf numFmtId="0" fontId="3" fillId="7" borderId="5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/>
    </xf>
    <xf numFmtId="0" fontId="0" fillId="12" borderId="9" xfId="0" applyFill="1" applyBorder="1" applyAlignment="1">
      <alignment horizontal="center"/>
    </xf>
    <xf numFmtId="0" fontId="0" fillId="10" borderId="7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0" fillId="11" borderId="7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1" xfId="0" applyFill="1" applyBorder="1"/>
    <xf numFmtId="1" fontId="0" fillId="0" borderId="1" xfId="0" applyNumberFormat="1" applyFill="1" applyBorder="1"/>
    <xf numFmtId="164" fontId="1" fillId="0" borderId="1" xfId="1" applyNumberFormat="1" applyFont="1" applyFill="1" applyBorder="1"/>
    <xf numFmtId="0" fontId="0" fillId="0" borderId="0" xfId="0" applyFill="1"/>
    <xf numFmtId="0" fontId="1" fillId="0" borderId="25" xfId="0" applyFont="1" applyBorder="1"/>
    <xf numFmtId="0" fontId="0" fillId="2" borderId="26" xfId="0" applyFill="1" applyBorder="1" applyAlignment="1">
      <alignment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4" borderId="25" xfId="0" applyFill="1" applyBorder="1"/>
    <xf numFmtId="0" fontId="1" fillId="13" borderId="14" xfId="0" applyFont="1" applyFill="1" applyBorder="1"/>
    <xf numFmtId="0" fontId="0" fillId="4" borderId="1" xfId="0" applyFont="1" applyFill="1" applyBorder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rsorg-my.sharepoint.com/personal/barbara_chisangano_crs_org1/Documents/Desktop/GOPA%20FANSER%20PLUS/Write%20ups/Bicycle%20Distribution%20Template_Mens%20groups%20tragets%20.xlsx" TargetMode="External"/><Relationship Id="rId1" Type="http://schemas.openxmlformats.org/officeDocument/2006/relationships/externalLinkPath" Target="https://crsorg.sharepoint.com/personal/barbara_chisangano_crs_org1/Documents/Desktop/GOPA%20FANSER%20PLUS/Write%20ups/Bicycle%20Distribution%20Template_Mens%20groups%20tragets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"/>
      <sheetName val="Chembe"/>
      <sheetName val="Chipili"/>
      <sheetName val="Mansa"/>
      <sheetName val="Chadiza"/>
      <sheetName val="Lusangazi"/>
      <sheetName val="Vubwi"/>
      <sheetName val="Chipata"/>
    </sheetNames>
    <sheetDataSet>
      <sheetData sheetId="0"/>
      <sheetData sheetId="1">
        <row r="11">
          <cell r="E11">
            <v>959</v>
          </cell>
          <cell r="F11">
            <v>20</v>
          </cell>
          <cell r="H11">
            <v>0</v>
          </cell>
        </row>
      </sheetData>
      <sheetData sheetId="2">
        <row r="15">
          <cell r="E15">
            <v>790</v>
          </cell>
          <cell r="F15">
            <v>17</v>
          </cell>
          <cell r="G15">
            <v>0</v>
          </cell>
          <cell r="H15">
            <v>13</v>
          </cell>
        </row>
      </sheetData>
      <sheetData sheetId="3">
        <row r="11">
          <cell r="E11">
            <v>750</v>
          </cell>
          <cell r="F11">
            <v>16</v>
          </cell>
          <cell r="G11">
            <v>0</v>
          </cell>
          <cell r="H11">
            <v>94</v>
          </cell>
        </row>
      </sheetData>
      <sheetData sheetId="4">
        <row r="22">
          <cell r="F22">
            <v>32</v>
          </cell>
          <cell r="G22">
            <v>0</v>
          </cell>
          <cell r="H22">
            <v>0</v>
          </cell>
        </row>
      </sheetData>
      <sheetData sheetId="5">
        <row r="19">
          <cell r="E19">
            <v>1326</v>
          </cell>
          <cell r="F19">
            <v>28</v>
          </cell>
          <cell r="H19">
            <v>20</v>
          </cell>
        </row>
      </sheetData>
      <sheetData sheetId="6">
        <row r="19">
          <cell r="E19">
            <v>824</v>
          </cell>
          <cell r="F19">
            <v>18</v>
          </cell>
        </row>
      </sheetData>
      <sheetData sheetId="7">
        <row r="3">
          <cell r="E3">
            <v>0</v>
          </cell>
          <cell r="F3">
            <v>0</v>
          </cell>
          <cell r="G3">
            <v>0</v>
          </cell>
          <cell r="H3">
            <v>131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odrick.mwamba@crs.org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tererai.mazdivanyika@crs.org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aston.mhango@crs.org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anselm.kalema@crs.org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mailto:sara.mwanza@crs.org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Levyson.Banda@crs.org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FF24F-2146-4E0B-B824-2A0EE13D431B}">
  <dimension ref="A1:J8"/>
  <sheetViews>
    <sheetView tabSelected="1" zoomScaleNormal="100" workbookViewId="0">
      <selection activeCell="H11" sqref="H11"/>
    </sheetView>
  </sheetViews>
  <sheetFormatPr defaultRowHeight="14.5" x14ac:dyDescent="0.35"/>
  <cols>
    <col min="1" max="1" width="20.26953125" customWidth="1"/>
    <col min="2" max="2" width="11.54296875" customWidth="1"/>
    <col min="3" max="4" width="8.81640625" bestFit="1" customWidth="1"/>
    <col min="5" max="5" width="9.1796875" bestFit="1" customWidth="1"/>
    <col min="7" max="8" width="10" customWidth="1"/>
    <col min="9" max="9" width="11.81640625" customWidth="1"/>
    <col min="10" max="10" width="18.1796875" customWidth="1"/>
    <col min="11" max="11" width="10.1796875" bestFit="1" customWidth="1"/>
    <col min="12" max="12" width="10.26953125" customWidth="1"/>
    <col min="13" max="13" width="11" customWidth="1"/>
    <col min="14" max="14" width="15.81640625" customWidth="1"/>
    <col min="15" max="15" width="10.1796875" customWidth="1"/>
    <col min="16" max="16" width="13.1796875" customWidth="1"/>
  </cols>
  <sheetData>
    <row r="1" spans="1:10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10" x14ac:dyDescent="0.35">
      <c r="A2" s="39" t="s">
        <v>9</v>
      </c>
      <c r="B2" s="39">
        <f>[1]Chembe!F11</f>
        <v>20</v>
      </c>
      <c r="C2" s="39">
        <f>[1]Chipili!F15</f>
        <v>17</v>
      </c>
      <c r="D2" s="39">
        <f>[1]Mansa!F11</f>
        <v>16</v>
      </c>
      <c r="E2" s="39">
        <f>[1]Chadiza!F22</f>
        <v>32</v>
      </c>
      <c r="F2" s="39">
        <f>[1]Vubwi!F19</f>
        <v>18</v>
      </c>
      <c r="G2" s="39">
        <f>[1]Lusangazi!F19</f>
        <v>28</v>
      </c>
      <c r="H2" s="39">
        <f>[1]Chipata!F3</f>
        <v>0</v>
      </c>
      <c r="I2" s="58">
        <f t="shared" ref="I2:I7" si="0">SUM(B2:H2)</f>
        <v>131</v>
      </c>
    </row>
    <row r="3" spans="1:10" x14ac:dyDescent="0.35">
      <c r="A3" s="39" t="s">
        <v>10</v>
      </c>
      <c r="B3" s="88">
        <f>[1]Chembe!E11</f>
        <v>959</v>
      </c>
      <c r="C3" s="88">
        <f>[1]Chipili!E15</f>
        <v>790</v>
      </c>
      <c r="D3" s="88">
        <f>[1]Mansa!E11</f>
        <v>750</v>
      </c>
      <c r="E3" s="88">
        <f>Chadiza!E22</f>
        <v>1489</v>
      </c>
      <c r="F3" s="88">
        <f>[1]Vubwi!E19</f>
        <v>824</v>
      </c>
      <c r="G3" s="88">
        <f>[1]Lusangazi!E19</f>
        <v>1326</v>
      </c>
      <c r="H3" s="39">
        <f>[1]Chipata!E3</f>
        <v>0</v>
      </c>
      <c r="I3" s="58">
        <f t="shared" si="0"/>
        <v>6138</v>
      </c>
    </row>
    <row r="4" spans="1:10" x14ac:dyDescent="0.35">
      <c r="A4" s="39" t="s">
        <v>165</v>
      </c>
      <c r="B4" s="88">
        <f>Chembe!G11</f>
        <v>11</v>
      </c>
      <c r="C4" s="88">
        <f>Chipili!G15</f>
        <v>9</v>
      </c>
      <c r="D4" s="88">
        <f>Mansa!G11</f>
        <v>8</v>
      </c>
      <c r="E4" s="88">
        <f>Chadiza!G22</f>
        <v>14</v>
      </c>
      <c r="F4" s="88">
        <f>Vubwi!G19</f>
        <v>13</v>
      </c>
      <c r="G4" s="88">
        <f>Lusangazi!G19</f>
        <v>14</v>
      </c>
      <c r="H4" s="39">
        <f>Chipata!G3</f>
        <v>0</v>
      </c>
      <c r="I4" s="58">
        <f>SUM(B4:H4)</f>
        <v>69</v>
      </c>
    </row>
    <row r="5" spans="1:10" x14ac:dyDescent="0.35">
      <c r="A5" s="39" t="s">
        <v>166</v>
      </c>
      <c r="B5" s="39">
        <f>[1]Chembe!H11</f>
        <v>0</v>
      </c>
      <c r="C5" s="39">
        <f>[1]Chipili!H15</f>
        <v>13</v>
      </c>
      <c r="D5" s="59">
        <f>[1]Mansa!H11</f>
        <v>94</v>
      </c>
      <c r="E5" s="39">
        <f>[1]Chadiza!H22</f>
        <v>0</v>
      </c>
      <c r="F5" s="39">
        <f>Vubwi!I19</f>
        <v>0</v>
      </c>
      <c r="G5" s="39">
        <f>[1]Lusangazi!H19</f>
        <v>20</v>
      </c>
      <c r="H5" s="39">
        <f>[1]Chipata!H3</f>
        <v>131</v>
      </c>
      <c r="I5" s="58">
        <f t="shared" si="0"/>
        <v>258</v>
      </c>
    </row>
    <row r="6" spans="1:10" s="177" customFormat="1" x14ac:dyDescent="0.35">
      <c r="A6" s="174" t="s">
        <v>11</v>
      </c>
      <c r="B6" s="174">
        <f>Chembe!H11</f>
        <v>6</v>
      </c>
      <c r="C6" s="174">
        <f>[1]Chipili!G15</f>
        <v>0</v>
      </c>
      <c r="D6" s="175">
        <f>[1]Mansa!G11</f>
        <v>0</v>
      </c>
      <c r="E6" s="174">
        <f>[1]Chadiza!G22</f>
        <v>0</v>
      </c>
      <c r="F6" s="174">
        <f>Vubwi!H19</f>
        <v>0</v>
      </c>
      <c r="G6" s="174">
        <f>Lusangazi!H19</f>
        <v>6</v>
      </c>
      <c r="H6" s="174">
        <f>[1]Chipata!G3</f>
        <v>0</v>
      </c>
      <c r="I6" s="176">
        <f t="shared" si="0"/>
        <v>12</v>
      </c>
    </row>
    <row r="7" spans="1:10" x14ac:dyDescent="0.35">
      <c r="A7" s="2" t="s">
        <v>8</v>
      </c>
      <c r="B7" s="58">
        <f t="shared" ref="B7:H7" si="1">SUM(B2:B6)</f>
        <v>996</v>
      </c>
      <c r="C7" s="58">
        <f t="shared" si="1"/>
        <v>829</v>
      </c>
      <c r="D7" s="58">
        <f t="shared" si="1"/>
        <v>868</v>
      </c>
      <c r="E7" s="58">
        <f t="shared" si="1"/>
        <v>1535</v>
      </c>
      <c r="F7" s="58">
        <f t="shared" si="1"/>
        <v>855</v>
      </c>
      <c r="G7" s="58">
        <f t="shared" si="1"/>
        <v>1394</v>
      </c>
      <c r="H7" s="58">
        <f t="shared" si="1"/>
        <v>131</v>
      </c>
      <c r="I7" s="58">
        <f t="shared" si="0"/>
        <v>6608</v>
      </c>
    </row>
    <row r="8" spans="1:10" x14ac:dyDescent="0.35">
      <c r="B8" s="97"/>
      <c r="C8" s="97"/>
      <c r="D8" s="97"/>
      <c r="E8" s="97"/>
      <c r="F8" s="97"/>
      <c r="G8" s="97"/>
      <c r="H8" s="97"/>
      <c r="I8" s="97"/>
      <c r="J8" s="10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A1DA-31B2-4628-A06F-CCA5048B285E}">
  <dimension ref="A1:M11"/>
  <sheetViews>
    <sheetView zoomScale="80" zoomScaleNormal="80" workbookViewId="0">
      <selection activeCell="M5" sqref="M5"/>
    </sheetView>
  </sheetViews>
  <sheetFormatPr defaultRowHeight="14.5" x14ac:dyDescent="0.35"/>
  <cols>
    <col min="2" max="2" width="18.1796875" customWidth="1"/>
    <col min="3" max="3" width="22.54296875" customWidth="1"/>
    <col min="4" max="4" width="23.1796875" customWidth="1"/>
    <col min="5" max="5" width="23.1796875" hidden="1" customWidth="1"/>
    <col min="6" max="7" width="17.7265625" hidden="1" customWidth="1"/>
    <col min="8" max="8" width="15.54296875" hidden="1" customWidth="1"/>
    <col min="9" max="9" width="23.1796875" hidden="1" customWidth="1"/>
    <col min="10" max="10" width="24.1796875" customWidth="1"/>
    <col min="11" max="11" width="21.7265625" hidden="1" customWidth="1"/>
    <col min="12" max="12" width="27" hidden="1" customWidth="1"/>
  </cols>
  <sheetData>
    <row r="1" spans="1:12" x14ac:dyDescent="0.35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11</v>
      </c>
      <c r="I1" s="2" t="s">
        <v>167</v>
      </c>
      <c r="J1" s="2" t="s">
        <v>19</v>
      </c>
      <c r="K1" s="178" t="s">
        <v>20</v>
      </c>
      <c r="L1" s="38" t="s">
        <v>21</v>
      </c>
    </row>
    <row r="2" spans="1:12" ht="46.5" customHeight="1" x14ac:dyDescent="0.35">
      <c r="A2" s="108" t="s">
        <v>22</v>
      </c>
      <c r="B2" s="4" t="s">
        <v>23</v>
      </c>
      <c r="C2" s="4">
        <v>45</v>
      </c>
      <c r="D2" s="4" t="s">
        <v>23</v>
      </c>
      <c r="E2" s="4">
        <v>163</v>
      </c>
      <c r="F2" s="4">
        <v>3</v>
      </c>
      <c r="G2" s="4">
        <v>2</v>
      </c>
      <c r="H2" s="4">
        <v>3</v>
      </c>
      <c r="I2" s="4">
        <v>0</v>
      </c>
      <c r="J2" s="4">
        <f>SUM(E2:I2)</f>
        <v>171</v>
      </c>
      <c r="K2" s="179" t="s">
        <v>24</v>
      </c>
      <c r="L2" s="39" t="s">
        <v>25</v>
      </c>
    </row>
    <row r="3" spans="1:12" ht="24" customHeight="1" x14ac:dyDescent="0.35">
      <c r="A3" s="109"/>
      <c r="B3" s="4" t="s">
        <v>26</v>
      </c>
      <c r="C3" s="4">
        <v>19</v>
      </c>
      <c r="D3" s="4" t="s">
        <v>26</v>
      </c>
      <c r="E3" s="4">
        <v>67</v>
      </c>
      <c r="F3" s="4">
        <v>1</v>
      </c>
      <c r="G3" s="4">
        <v>1</v>
      </c>
      <c r="H3" s="4"/>
      <c r="I3" s="4">
        <v>0</v>
      </c>
      <c r="J3" s="4">
        <f>SUM(E3:I3)</f>
        <v>69</v>
      </c>
      <c r="K3" s="180" t="s">
        <v>24</v>
      </c>
      <c r="L3" s="40" t="s">
        <v>27</v>
      </c>
    </row>
    <row r="4" spans="1:12" ht="21" customHeight="1" x14ac:dyDescent="0.35">
      <c r="A4" s="109"/>
      <c r="B4" s="4" t="s">
        <v>28</v>
      </c>
      <c r="C4" s="4">
        <v>27</v>
      </c>
      <c r="D4" s="4" t="s">
        <v>28</v>
      </c>
      <c r="E4" s="4">
        <v>92</v>
      </c>
      <c r="F4" s="4">
        <v>2</v>
      </c>
      <c r="G4" s="4">
        <v>1</v>
      </c>
      <c r="H4" s="4"/>
      <c r="I4" s="4">
        <v>0</v>
      </c>
      <c r="J4" s="4">
        <f>SUM(E4:I4)</f>
        <v>95</v>
      </c>
      <c r="K4" s="181"/>
      <c r="L4" s="42">
        <v>978956102</v>
      </c>
    </row>
    <row r="5" spans="1:12" ht="29" x14ac:dyDescent="0.35">
      <c r="A5" s="109"/>
      <c r="B5" s="4" t="s">
        <v>29</v>
      </c>
      <c r="C5" s="4">
        <v>2</v>
      </c>
      <c r="D5" s="4" t="s">
        <v>29</v>
      </c>
      <c r="E5" s="4">
        <v>359</v>
      </c>
      <c r="F5" s="4">
        <v>7</v>
      </c>
      <c r="G5" s="4">
        <v>2</v>
      </c>
      <c r="H5" s="4">
        <v>3</v>
      </c>
      <c r="I5" s="4">
        <v>0</v>
      </c>
      <c r="J5" s="4">
        <f>SUM(E5:I5)</f>
        <v>371</v>
      </c>
      <c r="K5" s="182" t="s">
        <v>24</v>
      </c>
    </row>
    <row r="6" spans="1:12" x14ac:dyDescent="0.35">
      <c r="A6" s="105" t="s">
        <v>30</v>
      </c>
      <c r="B6" s="3" t="s">
        <v>31</v>
      </c>
      <c r="C6" s="3">
        <v>18</v>
      </c>
      <c r="D6" s="3" t="s">
        <v>31</v>
      </c>
      <c r="E6" s="3">
        <v>53</v>
      </c>
      <c r="F6" s="3">
        <v>1</v>
      </c>
      <c r="G6" s="3">
        <v>1</v>
      </c>
      <c r="H6" s="3"/>
      <c r="I6" s="3">
        <v>0</v>
      </c>
      <c r="J6" s="3">
        <f>SUM(E6:I6)</f>
        <v>55</v>
      </c>
      <c r="K6" s="183" t="s">
        <v>32</v>
      </c>
    </row>
    <row r="7" spans="1:12" x14ac:dyDescent="0.35">
      <c r="A7" s="106"/>
      <c r="B7" s="3" t="s">
        <v>33</v>
      </c>
      <c r="C7" s="3">
        <v>37</v>
      </c>
      <c r="D7" s="3" t="s">
        <v>33</v>
      </c>
      <c r="E7" s="3">
        <v>84</v>
      </c>
      <c r="F7" s="3">
        <v>2</v>
      </c>
      <c r="G7" s="3">
        <v>2</v>
      </c>
      <c r="H7" s="3"/>
      <c r="I7" s="3">
        <v>0</v>
      </c>
      <c r="J7" s="3">
        <f>SUM(E7:I7)</f>
        <v>88</v>
      </c>
      <c r="K7" s="183"/>
    </row>
    <row r="8" spans="1:12" x14ac:dyDescent="0.35">
      <c r="A8" s="106"/>
      <c r="B8" s="3" t="s">
        <v>34</v>
      </c>
      <c r="C8" s="3">
        <v>50</v>
      </c>
      <c r="D8" s="3" t="s">
        <v>34</v>
      </c>
      <c r="E8" s="3">
        <v>12</v>
      </c>
      <c r="F8" s="3">
        <v>1</v>
      </c>
      <c r="G8" s="3">
        <v>0</v>
      </c>
      <c r="H8" s="3"/>
      <c r="I8" s="3">
        <v>0</v>
      </c>
      <c r="J8" s="3">
        <f>SUM(E8:I8)</f>
        <v>13</v>
      </c>
      <c r="K8" s="183"/>
    </row>
    <row r="9" spans="1:12" x14ac:dyDescent="0.35">
      <c r="A9" s="107"/>
      <c r="B9" s="3" t="s">
        <v>35</v>
      </c>
      <c r="C9" s="3">
        <v>61</v>
      </c>
      <c r="D9" s="3" t="s">
        <v>35</v>
      </c>
      <c r="E9" s="3">
        <v>18</v>
      </c>
      <c r="F9" s="3">
        <v>1</v>
      </c>
      <c r="G9" s="3">
        <v>1</v>
      </c>
      <c r="H9" s="3"/>
      <c r="I9" s="3">
        <v>0</v>
      </c>
      <c r="J9" s="3">
        <f>SUM(E9:I9)</f>
        <v>20</v>
      </c>
      <c r="K9" s="183"/>
    </row>
    <row r="10" spans="1:12" x14ac:dyDescent="0.35">
      <c r="A10" s="6" t="s">
        <v>36</v>
      </c>
      <c r="B10" s="7" t="s">
        <v>37</v>
      </c>
      <c r="C10" s="46">
        <v>25</v>
      </c>
      <c r="D10" s="7" t="s">
        <v>37</v>
      </c>
      <c r="E10" s="89">
        <v>111</v>
      </c>
      <c r="F10" s="46">
        <v>2</v>
      </c>
      <c r="G10" s="46">
        <v>1</v>
      </c>
      <c r="H10" s="46"/>
      <c r="I10" s="46">
        <v>0</v>
      </c>
      <c r="J10" s="5">
        <f>SUM(E10:I10)</f>
        <v>114</v>
      </c>
      <c r="K10" s="184" t="s">
        <v>38</v>
      </c>
    </row>
    <row r="11" spans="1:12" s="1" customFormat="1" x14ac:dyDescent="0.35">
      <c r="A11" s="47"/>
      <c r="B11" s="47"/>
      <c r="C11" s="47"/>
      <c r="D11" s="47"/>
      <c r="E11" s="47">
        <f t="shared" ref="E11:J11" si="0">SUM(E2:E10)</f>
        <v>959</v>
      </c>
      <c r="F11" s="47">
        <f t="shared" si="0"/>
        <v>20</v>
      </c>
      <c r="G11" s="47">
        <f>SUM(G2:G10)</f>
        <v>11</v>
      </c>
      <c r="H11" s="47">
        <f t="shared" si="0"/>
        <v>6</v>
      </c>
      <c r="I11" s="47">
        <f t="shared" si="0"/>
        <v>0</v>
      </c>
      <c r="J11" s="47">
        <f t="shared" si="0"/>
        <v>996</v>
      </c>
      <c r="K11" s="185"/>
    </row>
  </sheetData>
  <mergeCells count="4">
    <mergeCell ref="A6:A9"/>
    <mergeCell ref="A2:A5"/>
    <mergeCell ref="K6:K9"/>
    <mergeCell ref="K3:K4"/>
  </mergeCells>
  <phoneticPr fontId="2" type="noConversion"/>
  <hyperlinks>
    <hyperlink ref="L3" r:id="rId1" xr:uid="{5DA4D465-6F73-453E-A67E-B0E95D2D3E0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1D733-E459-4F8D-93C2-E58163E027C2}">
  <dimension ref="A1:CX19"/>
  <sheetViews>
    <sheetView topLeftCell="C1" zoomScale="80" zoomScaleNormal="80" workbookViewId="0">
      <selection activeCell="O18" sqref="O18"/>
    </sheetView>
  </sheetViews>
  <sheetFormatPr defaultRowHeight="14.5" x14ac:dyDescent="0.35"/>
  <cols>
    <col min="1" max="1" width="11.26953125" customWidth="1"/>
    <col min="2" max="2" width="18.1796875" customWidth="1"/>
    <col min="3" max="3" width="22.54296875" customWidth="1"/>
    <col min="4" max="4" width="23.1796875" customWidth="1"/>
    <col min="5" max="9" width="23.1796875" hidden="1" customWidth="1"/>
    <col min="10" max="10" width="24.1796875" customWidth="1"/>
    <col min="11" max="11" width="14.81640625" hidden="1" customWidth="1"/>
    <col min="12" max="12" width="26.81640625" hidden="1" customWidth="1"/>
  </cols>
  <sheetData>
    <row r="1" spans="1:102" x14ac:dyDescent="0.35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11</v>
      </c>
      <c r="I1" s="2" t="s">
        <v>167</v>
      </c>
      <c r="J1" s="2" t="s">
        <v>19</v>
      </c>
      <c r="K1" s="2" t="s">
        <v>20</v>
      </c>
      <c r="L1" s="2" t="s">
        <v>21</v>
      </c>
    </row>
    <row r="2" spans="1:102" ht="14.5" customHeight="1" x14ac:dyDescent="0.35">
      <c r="A2" s="108" t="s">
        <v>22</v>
      </c>
      <c r="B2" s="9" t="s">
        <v>39</v>
      </c>
      <c r="C2" s="9" t="s">
        <v>40</v>
      </c>
      <c r="D2" s="9" t="s">
        <v>39</v>
      </c>
      <c r="E2" s="9">
        <v>163</v>
      </c>
      <c r="F2" s="9">
        <v>3</v>
      </c>
      <c r="G2" s="9">
        <v>1</v>
      </c>
      <c r="H2" s="9">
        <v>0</v>
      </c>
      <c r="I2" s="9">
        <v>8</v>
      </c>
      <c r="J2" s="4">
        <f>SUM(E2:I2)</f>
        <v>175</v>
      </c>
      <c r="K2" s="111" t="s">
        <v>41</v>
      </c>
      <c r="L2" s="39" t="s">
        <v>42</v>
      </c>
    </row>
    <row r="3" spans="1:102" x14ac:dyDescent="0.35">
      <c r="A3" s="109"/>
      <c r="B3" s="10" t="s">
        <v>43</v>
      </c>
      <c r="C3" s="10" t="s">
        <v>44</v>
      </c>
      <c r="D3" s="10" t="s">
        <v>43</v>
      </c>
      <c r="E3" s="10">
        <v>79</v>
      </c>
      <c r="F3" s="10">
        <v>2</v>
      </c>
      <c r="G3" s="10">
        <v>1</v>
      </c>
      <c r="H3" s="10">
        <v>0</v>
      </c>
      <c r="I3" s="10">
        <v>0</v>
      </c>
      <c r="J3" s="4">
        <f>SUM(E3:I3)</f>
        <v>82</v>
      </c>
      <c r="K3" s="112"/>
      <c r="L3" s="41" t="s">
        <v>45</v>
      </c>
    </row>
    <row r="4" spans="1:102" x14ac:dyDescent="0.35">
      <c r="A4" s="109"/>
      <c r="B4" s="10" t="s">
        <v>46</v>
      </c>
      <c r="C4" s="10" t="s">
        <v>47</v>
      </c>
      <c r="D4" s="10" t="s">
        <v>48</v>
      </c>
      <c r="E4" s="10">
        <v>35</v>
      </c>
      <c r="F4" s="10">
        <v>1</v>
      </c>
      <c r="G4" s="10">
        <v>0</v>
      </c>
      <c r="H4" s="10">
        <v>0</v>
      </c>
      <c r="I4" s="10">
        <v>0</v>
      </c>
      <c r="J4" s="4">
        <f>SUM(E4:I4)</f>
        <v>36</v>
      </c>
      <c r="K4" s="112"/>
      <c r="L4" s="39">
        <v>976062092</v>
      </c>
    </row>
    <row r="5" spans="1:102" x14ac:dyDescent="0.35">
      <c r="A5" s="109"/>
      <c r="B5" s="10" t="s">
        <v>49</v>
      </c>
      <c r="C5" s="10" t="s">
        <v>50</v>
      </c>
      <c r="D5" s="10" t="s">
        <v>49</v>
      </c>
      <c r="E5" s="10">
        <v>40</v>
      </c>
      <c r="F5" s="10">
        <v>1</v>
      </c>
      <c r="G5" s="10">
        <v>0</v>
      </c>
      <c r="H5" s="10">
        <v>0</v>
      </c>
      <c r="I5" s="10">
        <v>0</v>
      </c>
      <c r="J5" s="4">
        <f>SUM(E5:I5)</f>
        <v>41</v>
      </c>
      <c r="K5" s="113"/>
    </row>
    <row r="6" spans="1:102" ht="14.5" customHeight="1" x14ac:dyDescent="0.35">
      <c r="A6" s="105" t="s">
        <v>30</v>
      </c>
      <c r="B6" s="11" t="s">
        <v>51</v>
      </c>
      <c r="C6" s="11" t="s">
        <v>52</v>
      </c>
      <c r="D6" s="11" t="s">
        <v>51</v>
      </c>
      <c r="E6" s="11">
        <v>49</v>
      </c>
      <c r="F6" s="11">
        <v>1</v>
      </c>
      <c r="G6" s="11">
        <v>0</v>
      </c>
      <c r="H6" s="11">
        <v>0</v>
      </c>
      <c r="I6" s="11">
        <v>0</v>
      </c>
      <c r="J6" s="3">
        <f>SUM(E6:I6)</f>
        <v>50</v>
      </c>
      <c r="K6" s="114" t="s">
        <v>53</v>
      </c>
    </row>
    <row r="7" spans="1:102" x14ac:dyDescent="0.35">
      <c r="A7" s="106"/>
      <c r="B7" s="12" t="s">
        <v>54</v>
      </c>
      <c r="C7" s="12" t="s">
        <v>47</v>
      </c>
      <c r="D7" s="12" t="s">
        <v>54</v>
      </c>
      <c r="E7" s="12">
        <v>45</v>
      </c>
      <c r="F7" s="12">
        <v>1</v>
      </c>
      <c r="G7" s="12">
        <v>1</v>
      </c>
      <c r="H7" s="12">
        <v>0</v>
      </c>
      <c r="I7" s="12">
        <v>0</v>
      </c>
      <c r="J7" s="3">
        <f>SUM(E7:I7)</f>
        <v>47</v>
      </c>
      <c r="K7" s="115"/>
    </row>
    <row r="8" spans="1:102" x14ac:dyDescent="0.35">
      <c r="A8" s="106"/>
      <c r="B8" s="12" t="s">
        <v>55</v>
      </c>
      <c r="C8" s="12" t="s">
        <v>56</v>
      </c>
      <c r="D8" s="12" t="s">
        <v>55</v>
      </c>
      <c r="E8" s="12">
        <v>43</v>
      </c>
      <c r="F8" s="12">
        <v>1</v>
      </c>
      <c r="G8" s="12">
        <v>1</v>
      </c>
      <c r="H8" s="12">
        <v>0</v>
      </c>
      <c r="I8" s="12">
        <v>0</v>
      </c>
      <c r="J8" s="3">
        <f>SUM(E8:I8)</f>
        <v>45</v>
      </c>
      <c r="K8" s="115"/>
    </row>
    <row r="9" spans="1:102" x14ac:dyDescent="0.35">
      <c r="A9" s="107"/>
      <c r="B9" s="12" t="s">
        <v>57</v>
      </c>
      <c r="C9" s="12" t="s">
        <v>58</v>
      </c>
      <c r="D9" s="12" t="s">
        <v>57</v>
      </c>
      <c r="E9" s="12">
        <v>102</v>
      </c>
      <c r="F9" s="12">
        <v>2</v>
      </c>
      <c r="G9" s="12">
        <v>1</v>
      </c>
      <c r="H9" s="12">
        <v>0</v>
      </c>
      <c r="I9" s="12">
        <v>5</v>
      </c>
      <c r="J9" s="3">
        <f>SUM(E9:I9)</f>
        <v>110</v>
      </c>
      <c r="K9" s="116"/>
    </row>
    <row r="10" spans="1:102" x14ac:dyDescent="0.35">
      <c r="A10" s="117" t="s">
        <v>36</v>
      </c>
      <c r="B10" s="13" t="s">
        <v>59</v>
      </c>
      <c r="C10" s="13" t="s">
        <v>47</v>
      </c>
      <c r="D10" s="13" t="s">
        <v>59</v>
      </c>
      <c r="E10" s="13">
        <v>43</v>
      </c>
      <c r="F10" s="13">
        <v>1</v>
      </c>
      <c r="G10" s="13">
        <v>0</v>
      </c>
      <c r="H10" s="13">
        <v>0</v>
      </c>
      <c r="I10" s="13">
        <v>0</v>
      </c>
      <c r="J10" s="49">
        <f>SUM(E10:I10)</f>
        <v>44</v>
      </c>
      <c r="K10" s="117" t="s">
        <v>53</v>
      </c>
    </row>
    <row r="11" spans="1:102" x14ac:dyDescent="0.35">
      <c r="A11" s="118"/>
      <c r="B11" s="14" t="s">
        <v>60</v>
      </c>
      <c r="C11" s="14" t="s">
        <v>61</v>
      </c>
      <c r="D11" s="14" t="s">
        <v>60</v>
      </c>
      <c r="E11" s="14">
        <v>29</v>
      </c>
      <c r="F11" s="14">
        <v>1</v>
      </c>
      <c r="G11" s="14">
        <v>1</v>
      </c>
      <c r="H11" s="14">
        <v>0</v>
      </c>
      <c r="I11" s="14">
        <v>0</v>
      </c>
      <c r="J11" s="49">
        <f>SUM(E11:I11)</f>
        <v>31</v>
      </c>
      <c r="K11" s="118"/>
    </row>
    <row r="12" spans="1:102" x14ac:dyDescent="0.35">
      <c r="A12" s="118"/>
      <c r="B12" s="14" t="s">
        <v>62</v>
      </c>
      <c r="C12" s="14" t="s">
        <v>63</v>
      </c>
      <c r="D12" s="14" t="s">
        <v>62</v>
      </c>
      <c r="E12" s="14">
        <v>47</v>
      </c>
      <c r="F12" s="14">
        <v>1</v>
      </c>
      <c r="G12" s="14">
        <v>1</v>
      </c>
      <c r="H12" s="14">
        <v>0</v>
      </c>
      <c r="I12" s="14">
        <v>0</v>
      </c>
      <c r="J12" s="49">
        <f>SUM(E12:I12)</f>
        <v>49</v>
      </c>
      <c r="K12" s="118"/>
    </row>
    <row r="13" spans="1:102" x14ac:dyDescent="0.35">
      <c r="A13" s="119"/>
      <c r="B13" s="14" t="s">
        <v>64</v>
      </c>
      <c r="C13" s="14" t="s">
        <v>65</v>
      </c>
      <c r="D13" s="14" t="s">
        <v>64</v>
      </c>
      <c r="E13" s="14">
        <v>48</v>
      </c>
      <c r="F13" s="14">
        <v>1</v>
      </c>
      <c r="G13" s="14">
        <v>1</v>
      </c>
      <c r="H13" s="14">
        <v>0</v>
      </c>
      <c r="I13" s="14">
        <v>0</v>
      </c>
      <c r="J13" s="49">
        <f>SUM(E13:I13)</f>
        <v>50</v>
      </c>
      <c r="K13" s="119"/>
    </row>
    <row r="14" spans="1:102" s="15" customFormat="1" x14ac:dyDescent="0.35">
      <c r="A14" s="48" t="s">
        <v>66</v>
      </c>
      <c r="B14" s="48" t="s">
        <v>67</v>
      </c>
      <c r="C14" s="48" t="s">
        <v>68</v>
      </c>
      <c r="D14" s="48" t="s">
        <v>67</v>
      </c>
      <c r="E14" s="48">
        <v>67</v>
      </c>
      <c r="F14" s="48">
        <v>1</v>
      </c>
      <c r="G14" s="48">
        <v>1</v>
      </c>
      <c r="H14" s="48">
        <v>0</v>
      </c>
      <c r="I14" s="48">
        <v>0</v>
      </c>
      <c r="J14" s="48">
        <f>SUM(E14:I14)</f>
        <v>69</v>
      </c>
      <c r="K14" s="48" t="s">
        <v>69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</row>
    <row r="15" spans="1:102" x14ac:dyDescent="0.35">
      <c r="A15" s="50"/>
      <c r="B15" s="50"/>
      <c r="C15" s="50"/>
      <c r="D15" s="50"/>
      <c r="E15" s="50">
        <f t="shared" ref="E15:I15" si="0">SUM(E2:E14)</f>
        <v>790</v>
      </c>
      <c r="F15" s="50">
        <f t="shared" si="0"/>
        <v>17</v>
      </c>
      <c r="G15" s="50">
        <f t="shared" si="0"/>
        <v>9</v>
      </c>
      <c r="H15" s="50">
        <f t="shared" si="0"/>
        <v>0</v>
      </c>
      <c r="I15" s="50">
        <f t="shared" si="0"/>
        <v>13</v>
      </c>
      <c r="J15" s="50">
        <f>SUM(E15:I15)</f>
        <v>829</v>
      </c>
      <c r="K15" s="50"/>
    </row>
    <row r="18" spans="9:9" x14ac:dyDescent="0.35">
      <c r="I18" s="90"/>
    </row>
    <row r="19" spans="9:9" x14ac:dyDescent="0.35">
      <c r="I19" s="90"/>
    </row>
  </sheetData>
  <mergeCells count="6">
    <mergeCell ref="A2:A5"/>
    <mergeCell ref="A6:A9"/>
    <mergeCell ref="K2:K5"/>
    <mergeCell ref="K6:K9"/>
    <mergeCell ref="K10:K13"/>
    <mergeCell ref="A10:A13"/>
  </mergeCells>
  <hyperlinks>
    <hyperlink ref="L3" r:id="rId1" xr:uid="{44AA42A1-7194-4D52-8B41-D4CFD0818FA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96CFD-5E24-40B1-8E06-934449834E3A}">
  <dimension ref="A1:N11"/>
  <sheetViews>
    <sheetView zoomScale="80" zoomScaleNormal="80" workbookViewId="0">
      <selection activeCell="A2" sqref="A2:J2"/>
    </sheetView>
  </sheetViews>
  <sheetFormatPr defaultRowHeight="14.5" x14ac:dyDescent="0.35"/>
  <cols>
    <col min="2" max="2" width="25.81640625" bestFit="1" customWidth="1"/>
    <col min="3" max="3" width="21.54296875" bestFit="1" customWidth="1"/>
    <col min="4" max="4" width="25.81640625" bestFit="1" customWidth="1"/>
    <col min="5" max="5" width="15.54296875" hidden="1" customWidth="1"/>
    <col min="6" max="8" width="16.1796875" hidden="1" customWidth="1"/>
    <col min="9" max="9" width="22.54296875" hidden="1" customWidth="1"/>
    <col min="10" max="10" width="23.1796875" customWidth="1"/>
    <col min="11" max="11" width="23.453125" hidden="1" customWidth="1"/>
    <col min="12" max="12" width="25.81640625" hidden="1" customWidth="1"/>
  </cols>
  <sheetData>
    <row r="1" spans="1:12" x14ac:dyDescent="0.35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11</v>
      </c>
      <c r="I1" s="2" t="s">
        <v>167</v>
      </c>
      <c r="J1" s="2" t="s">
        <v>19</v>
      </c>
      <c r="K1" s="2" t="s">
        <v>20</v>
      </c>
      <c r="L1" s="2" t="s">
        <v>21</v>
      </c>
    </row>
    <row r="2" spans="1:12" ht="57.65" customHeight="1" x14ac:dyDescent="0.35">
      <c r="A2" s="186" t="s">
        <v>22</v>
      </c>
      <c r="B2" s="186" t="s">
        <v>70</v>
      </c>
      <c r="C2" s="186">
        <v>0</v>
      </c>
      <c r="D2" s="186" t="s">
        <v>71</v>
      </c>
      <c r="E2" s="186">
        <v>0</v>
      </c>
      <c r="F2" s="186">
        <v>0</v>
      </c>
      <c r="G2" s="186">
        <v>0</v>
      </c>
      <c r="H2" s="186">
        <v>0</v>
      </c>
      <c r="I2" s="186">
        <v>94</v>
      </c>
      <c r="J2" s="186">
        <f>SUM(E2:I2)</f>
        <v>94</v>
      </c>
      <c r="K2" s="92" t="s">
        <v>72</v>
      </c>
      <c r="L2" s="2"/>
    </row>
    <row r="3" spans="1:12" x14ac:dyDescent="0.35">
      <c r="A3" s="120" t="s">
        <v>30</v>
      </c>
      <c r="B3" s="4" t="s">
        <v>73</v>
      </c>
      <c r="C3" s="4">
        <v>93</v>
      </c>
      <c r="D3" s="4" t="s">
        <v>73</v>
      </c>
      <c r="E3" s="8">
        <v>92</v>
      </c>
      <c r="F3" s="4">
        <v>2</v>
      </c>
      <c r="G3" s="4">
        <v>1</v>
      </c>
      <c r="H3" s="4">
        <v>0</v>
      </c>
      <c r="I3" s="4">
        <v>0</v>
      </c>
      <c r="J3" s="8">
        <f>SUM(E3:I3)</f>
        <v>95</v>
      </c>
      <c r="K3" s="121" t="s">
        <v>74</v>
      </c>
      <c r="L3" s="39" t="s">
        <v>75</v>
      </c>
    </row>
    <row r="4" spans="1:12" x14ac:dyDescent="0.35">
      <c r="A4" s="120"/>
      <c r="B4" s="4" t="s">
        <v>76</v>
      </c>
      <c r="C4" s="4">
        <v>58</v>
      </c>
      <c r="D4" s="4" t="s">
        <v>76</v>
      </c>
      <c r="E4" s="8">
        <v>83</v>
      </c>
      <c r="F4" s="4">
        <v>2</v>
      </c>
      <c r="G4" s="4">
        <v>1</v>
      </c>
      <c r="H4" s="4">
        <v>0</v>
      </c>
      <c r="I4" s="4">
        <v>0</v>
      </c>
      <c r="J4" s="8">
        <f>SUM(E4:I4)</f>
        <v>86</v>
      </c>
      <c r="K4" s="121"/>
      <c r="L4" s="41" t="s">
        <v>77</v>
      </c>
    </row>
    <row r="5" spans="1:12" x14ac:dyDescent="0.35">
      <c r="A5" s="120"/>
      <c r="B5" s="4" t="s">
        <v>78</v>
      </c>
      <c r="C5" s="4">
        <v>75</v>
      </c>
      <c r="D5" s="4" t="s">
        <v>78</v>
      </c>
      <c r="E5" s="8">
        <v>102</v>
      </c>
      <c r="F5" s="4">
        <v>2</v>
      </c>
      <c r="G5" s="4">
        <v>1</v>
      </c>
      <c r="H5" s="4">
        <v>0</v>
      </c>
      <c r="I5" s="4">
        <v>0</v>
      </c>
      <c r="J5" s="8">
        <f>SUM(E5:I5)</f>
        <v>105</v>
      </c>
      <c r="K5" s="121"/>
      <c r="L5" s="39">
        <v>979454697</v>
      </c>
    </row>
    <row r="6" spans="1:12" x14ac:dyDescent="0.35">
      <c r="A6" s="120"/>
      <c r="B6" s="4" t="s">
        <v>79</v>
      </c>
      <c r="C6" s="4">
        <v>73</v>
      </c>
      <c r="D6" s="4" t="s">
        <v>79</v>
      </c>
      <c r="E6" s="8">
        <v>95</v>
      </c>
      <c r="F6" s="4">
        <v>2</v>
      </c>
      <c r="G6" s="4">
        <v>1</v>
      </c>
      <c r="H6" s="4">
        <v>0</v>
      </c>
      <c r="I6" s="4">
        <v>0</v>
      </c>
      <c r="J6" s="8">
        <f>SUM(E6:I6)</f>
        <v>98</v>
      </c>
      <c r="K6" s="121"/>
    </row>
    <row r="7" spans="1:12" x14ac:dyDescent="0.35">
      <c r="A7" s="122" t="s">
        <v>36</v>
      </c>
      <c r="B7" s="3" t="s">
        <v>80</v>
      </c>
      <c r="C7" s="3">
        <v>15</v>
      </c>
      <c r="D7" s="3" t="s">
        <v>80</v>
      </c>
      <c r="E7" s="3">
        <v>92</v>
      </c>
      <c r="F7" s="3">
        <v>2</v>
      </c>
      <c r="G7" s="3">
        <v>1</v>
      </c>
      <c r="H7" s="3">
        <v>0</v>
      </c>
      <c r="I7" s="3">
        <v>0</v>
      </c>
      <c r="J7" s="3">
        <f>SUM(E7:I7)</f>
        <v>95</v>
      </c>
      <c r="K7" s="110" t="s">
        <v>81</v>
      </c>
    </row>
    <row r="8" spans="1:12" ht="14.15" customHeight="1" x14ac:dyDescent="0.35">
      <c r="A8" s="122"/>
      <c r="B8" s="3" t="s">
        <v>82</v>
      </c>
      <c r="C8" s="3">
        <v>46</v>
      </c>
      <c r="D8" s="3" t="s">
        <v>82</v>
      </c>
      <c r="E8" s="3">
        <v>101</v>
      </c>
      <c r="F8" s="3">
        <v>2</v>
      </c>
      <c r="G8" s="3">
        <v>1</v>
      </c>
      <c r="H8" s="3">
        <v>0</v>
      </c>
      <c r="I8" s="3">
        <v>0</v>
      </c>
      <c r="J8" s="3">
        <f>SUM(E8:I8)</f>
        <v>104</v>
      </c>
      <c r="K8" s="110"/>
    </row>
    <row r="9" spans="1:12" ht="22.5" customHeight="1" x14ac:dyDescent="0.35">
      <c r="A9" s="123" t="s">
        <v>66</v>
      </c>
      <c r="B9" s="5" t="s">
        <v>83</v>
      </c>
      <c r="C9" s="5">
        <v>54</v>
      </c>
      <c r="D9" s="5" t="s">
        <v>83</v>
      </c>
      <c r="E9" s="5">
        <v>101</v>
      </c>
      <c r="F9" s="5">
        <v>2</v>
      </c>
      <c r="G9" s="5">
        <v>1</v>
      </c>
      <c r="H9" s="5">
        <v>0</v>
      </c>
      <c r="I9" s="5">
        <v>0</v>
      </c>
      <c r="J9" s="5">
        <f>SUM(E9:I9)</f>
        <v>104</v>
      </c>
      <c r="K9" s="124" t="s">
        <v>84</v>
      </c>
    </row>
    <row r="10" spans="1:12" x14ac:dyDescent="0.35">
      <c r="A10" s="123"/>
      <c r="B10" s="5" t="s">
        <v>85</v>
      </c>
      <c r="C10" s="5">
        <v>35</v>
      </c>
      <c r="D10" s="5" t="s">
        <v>85</v>
      </c>
      <c r="E10" s="5">
        <v>84</v>
      </c>
      <c r="F10" s="5">
        <v>2</v>
      </c>
      <c r="G10" s="5">
        <v>1</v>
      </c>
      <c r="H10" s="5">
        <v>0</v>
      </c>
      <c r="I10" s="5">
        <v>0</v>
      </c>
      <c r="J10" s="5">
        <f>SUM(E10:I10)</f>
        <v>87</v>
      </c>
      <c r="K10" s="124"/>
    </row>
    <row r="11" spans="1:12" x14ac:dyDescent="0.35">
      <c r="A11" s="51"/>
      <c r="B11" s="51"/>
      <c r="C11" s="51"/>
      <c r="D11" s="51"/>
      <c r="E11" s="52">
        <f>SUM(E2:E10)</f>
        <v>750</v>
      </c>
      <c r="F11" s="51">
        <f>SUM(F2:F10)</f>
        <v>16</v>
      </c>
      <c r="G11" s="51">
        <f>SUM(G2:G10)</f>
        <v>8</v>
      </c>
      <c r="H11" s="51">
        <f>SUM(H2:H10)</f>
        <v>0</v>
      </c>
      <c r="I11" s="51">
        <f>SUM(I2:I10)</f>
        <v>94</v>
      </c>
      <c r="J11" s="52">
        <f>SUM(E11:I11)</f>
        <v>868</v>
      </c>
      <c r="K11" s="51"/>
    </row>
  </sheetData>
  <mergeCells count="6">
    <mergeCell ref="A3:A6"/>
    <mergeCell ref="K3:K6"/>
    <mergeCell ref="A7:A8"/>
    <mergeCell ref="K7:K8"/>
    <mergeCell ref="A9:A10"/>
    <mergeCell ref="K9:K10"/>
  </mergeCells>
  <phoneticPr fontId="2" type="noConversion"/>
  <hyperlinks>
    <hyperlink ref="L4" r:id="rId1" xr:uid="{50291F10-6A35-46EC-BB62-D6418B518604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121DC-E6A7-4E13-AA31-4CD6E049DDA1}">
  <dimension ref="A1:M24"/>
  <sheetViews>
    <sheetView zoomScale="80" zoomScaleNormal="80" workbookViewId="0">
      <selection activeCell="Q10" sqref="Q10"/>
    </sheetView>
  </sheetViews>
  <sheetFormatPr defaultRowHeight="14.5" x14ac:dyDescent="0.35"/>
  <cols>
    <col min="2" max="2" width="29" bestFit="1" customWidth="1"/>
    <col min="3" max="3" width="22.54296875" customWidth="1"/>
    <col min="4" max="4" width="29" bestFit="1" customWidth="1"/>
    <col min="5" max="5" width="17.81640625" hidden="1" customWidth="1"/>
    <col min="6" max="8" width="17.7265625" hidden="1" customWidth="1"/>
    <col min="9" max="9" width="20.81640625" hidden="1" customWidth="1"/>
    <col min="10" max="10" width="19.7265625" customWidth="1"/>
    <col min="11" max="11" width="26" style="25" hidden="1" customWidth="1"/>
    <col min="12" max="12" width="17" hidden="1" customWidth="1"/>
  </cols>
  <sheetData>
    <row r="1" spans="1:12" x14ac:dyDescent="0.35">
      <c r="A1" s="19" t="s">
        <v>12</v>
      </c>
      <c r="B1" s="19" t="s">
        <v>13</v>
      </c>
      <c r="C1" s="19" t="s">
        <v>14</v>
      </c>
      <c r="D1" s="19" t="s">
        <v>15</v>
      </c>
      <c r="E1" s="19" t="s">
        <v>16</v>
      </c>
      <c r="F1" s="19" t="s">
        <v>17</v>
      </c>
      <c r="G1" s="1" t="s">
        <v>164</v>
      </c>
      <c r="H1" s="2" t="s">
        <v>11</v>
      </c>
      <c r="I1" s="2" t="s">
        <v>167</v>
      </c>
      <c r="J1" s="19" t="s">
        <v>19</v>
      </c>
      <c r="K1" s="43" t="s">
        <v>20</v>
      </c>
      <c r="L1" s="2" t="s">
        <v>21</v>
      </c>
    </row>
    <row r="2" spans="1:12" ht="14.5" customHeight="1" x14ac:dyDescent="0.35">
      <c r="A2" s="140" t="s">
        <v>22</v>
      </c>
      <c r="B2" s="20" t="s">
        <v>86</v>
      </c>
      <c r="C2" s="20">
        <v>10</v>
      </c>
      <c r="D2" s="20" t="s">
        <v>86</v>
      </c>
      <c r="E2" s="20">
        <v>66</v>
      </c>
      <c r="F2" s="20">
        <v>1</v>
      </c>
      <c r="G2" s="20">
        <v>1</v>
      </c>
      <c r="H2" s="20">
        <v>0</v>
      </c>
      <c r="I2" s="20">
        <v>0</v>
      </c>
      <c r="J2" s="20">
        <f>SUM(E2:I2)</f>
        <v>68</v>
      </c>
      <c r="K2" s="148" t="s">
        <v>87</v>
      </c>
      <c r="L2" s="39" t="s">
        <v>88</v>
      </c>
    </row>
    <row r="3" spans="1:12" ht="14.5" customHeight="1" x14ac:dyDescent="0.35">
      <c r="A3" s="140"/>
      <c r="B3" s="20" t="s">
        <v>89</v>
      </c>
      <c r="C3" s="20">
        <v>18</v>
      </c>
      <c r="D3" s="20" t="s">
        <v>89</v>
      </c>
      <c r="E3" s="20">
        <v>91</v>
      </c>
      <c r="F3" s="20">
        <v>2</v>
      </c>
      <c r="G3" s="20">
        <v>1</v>
      </c>
      <c r="H3" s="20">
        <v>0</v>
      </c>
      <c r="I3" s="20">
        <v>0</v>
      </c>
      <c r="J3" s="20">
        <v>92</v>
      </c>
      <c r="K3" s="149"/>
      <c r="L3" s="41" t="s">
        <v>90</v>
      </c>
    </row>
    <row r="4" spans="1:12" x14ac:dyDescent="0.35">
      <c r="A4" s="140"/>
      <c r="B4" s="20" t="s">
        <v>91</v>
      </c>
      <c r="C4" s="20">
        <v>39</v>
      </c>
      <c r="D4" s="20" t="s">
        <v>91</v>
      </c>
      <c r="E4" s="20">
        <v>84</v>
      </c>
      <c r="F4" s="20">
        <v>2</v>
      </c>
      <c r="G4" s="20">
        <v>1</v>
      </c>
      <c r="H4" s="20">
        <v>0</v>
      </c>
      <c r="I4" s="20">
        <v>0</v>
      </c>
      <c r="J4" s="20">
        <f>SUM(E4:I4)</f>
        <v>87</v>
      </c>
      <c r="K4" s="149"/>
      <c r="L4" s="39">
        <v>977244189</v>
      </c>
    </row>
    <row r="5" spans="1:12" x14ac:dyDescent="0.35">
      <c r="A5" s="141"/>
      <c r="B5" s="22" t="s">
        <v>92</v>
      </c>
      <c r="C5" s="22">
        <v>37</v>
      </c>
      <c r="D5" s="22" t="s">
        <v>92</v>
      </c>
      <c r="E5" s="22">
        <v>40</v>
      </c>
      <c r="F5" s="22">
        <v>1</v>
      </c>
      <c r="G5" s="22">
        <v>0</v>
      </c>
      <c r="H5" s="22">
        <v>0</v>
      </c>
      <c r="I5" s="22">
        <v>0</v>
      </c>
      <c r="J5" s="20">
        <f>SUM(E5:I5)</f>
        <v>41</v>
      </c>
      <c r="K5" s="150"/>
    </row>
    <row r="6" spans="1:12" x14ac:dyDescent="0.35">
      <c r="A6" s="142" t="s">
        <v>30</v>
      </c>
      <c r="B6" s="21" t="s">
        <v>93</v>
      </c>
      <c r="C6" s="21">
        <v>17</v>
      </c>
      <c r="D6" s="21" t="s">
        <v>93</v>
      </c>
      <c r="E6" s="21">
        <v>48</v>
      </c>
      <c r="F6" s="21">
        <v>1</v>
      </c>
      <c r="G6" s="21">
        <v>0</v>
      </c>
      <c r="H6" s="21">
        <v>0</v>
      </c>
      <c r="I6" s="21">
        <v>0</v>
      </c>
      <c r="J6" s="21">
        <f>SUM(E6:I6)</f>
        <v>49</v>
      </c>
      <c r="K6" s="145" t="s">
        <v>94</v>
      </c>
    </row>
    <row r="7" spans="1:12" x14ac:dyDescent="0.35">
      <c r="A7" s="143"/>
      <c r="B7" s="21" t="s">
        <v>95</v>
      </c>
      <c r="C7" s="21">
        <v>18</v>
      </c>
      <c r="D7" s="21" t="s">
        <v>95</v>
      </c>
      <c r="E7" s="21">
        <v>87</v>
      </c>
      <c r="F7" s="21">
        <v>2</v>
      </c>
      <c r="G7" s="21">
        <v>0</v>
      </c>
      <c r="H7" s="21">
        <v>0</v>
      </c>
      <c r="I7" s="21">
        <v>0</v>
      </c>
      <c r="J7" s="21">
        <f>SUM(E7:I7)</f>
        <v>89</v>
      </c>
      <c r="K7" s="146"/>
    </row>
    <row r="8" spans="1:12" x14ac:dyDescent="0.35">
      <c r="A8" s="143"/>
      <c r="B8" s="21" t="s">
        <v>96</v>
      </c>
      <c r="C8" s="21">
        <v>35</v>
      </c>
      <c r="D8" s="21" t="s">
        <v>96</v>
      </c>
      <c r="E8" s="21">
        <v>54</v>
      </c>
      <c r="F8" s="21">
        <v>1</v>
      </c>
      <c r="G8" s="21">
        <v>1</v>
      </c>
      <c r="H8" s="21">
        <v>0</v>
      </c>
      <c r="I8" s="21">
        <v>0</v>
      </c>
      <c r="J8" s="21">
        <f>SUM(E8:I8)</f>
        <v>56</v>
      </c>
      <c r="K8" s="146"/>
    </row>
    <row r="9" spans="1:12" x14ac:dyDescent="0.35">
      <c r="A9" s="144"/>
      <c r="B9" s="21" t="s">
        <v>97</v>
      </c>
      <c r="C9" s="21">
        <v>46</v>
      </c>
      <c r="D9" s="21" t="s">
        <v>97</v>
      </c>
      <c r="E9" s="21">
        <v>76</v>
      </c>
      <c r="F9" s="21">
        <v>2</v>
      </c>
      <c r="G9" s="21">
        <v>1</v>
      </c>
      <c r="H9" s="21">
        <v>0</v>
      </c>
      <c r="I9" s="21">
        <v>0</v>
      </c>
      <c r="J9" s="21">
        <f>SUM(E9:I9)</f>
        <v>79</v>
      </c>
      <c r="K9" s="147"/>
    </row>
    <row r="10" spans="1:12" x14ac:dyDescent="0.35">
      <c r="A10" s="132" t="s">
        <v>36</v>
      </c>
      <c r="B10" s="23" t="s">
        <v>98</v>
      </c>
      <c r="C10" s="24">
        <v>16</v>
      </c>
      <c r="D10" s="23" t="s">
        <v>98</v>
      </c>
      <c r="E10" s="32">
        <v>50</v>
      </c>
      <c r="F10" s="32">
        <v>1</v>
      </c>
      <c r="G10" s="32">
        <v>1</v>
      </c>
      <c r="H10" s="32">
        <v>0</v>
      </c>
      <c r="I10" s="32">
        <v>0</v>
      </c>
      <c r="J10" s="24">
        <f>SUM(E10:I10)</f>
        <v>52</v>
      </c>
      <c r="K10" s="132" t="s">
        <v>99</v>
      </c>
    </row>
    <row r="11" spans="1:12" x14ac:dyDescent="0.35">
      <c r="A11" s="133"/>
      <c r="B11" s="17" t="s">
        <v>100</v>
      </c>
      <c r="C11" s="18">
        <v>35</v>
      </c>
      <c r="D11" s="17" t="s">
        <v>100</v>
      </c>
      <c r="E11" s="33">
        <v>83</v>
      </c>
      <c r="F11" s="33">
        <v>2</v>
      </c>
      <c r="G11" s="33">
        <v>1</v>
      </c>
      <c r="H11" s="33">
        <v>0</v>
      </c>
      <c r="I11" s="33">
        <v>0</v>
      </c>
      <c r="J11" s="18">
        <f>SUM(E11:I11)</f>
        <v>86</v>
      </c>
      <c r="K11" s="133"/>
    </row>
    <row r="12" spans="1:12" x14ac:dyDescent="0.35">
      <c r="A12" s="134"/>
      <c r="B12" s="17" t="s">
        <v>101</v>
      </c>
      <c r="C12" s="18">
        <v>45</v>
      </c>
      <c r="D12" s="17" t="s">
        <v>101</v>
      </c>
      <c r="E12" s="33">
        <v>53</v>
      </c>
      <c r="F12" s="33">
        <v>1</v>
      </c>
      <c r="G12" s="33">
        <v>1</v>
      </c>
      <c r="H12" s="33">
        <v>0</v>
      </c>
      <c r="I12" s="33">
        <v>0</v>
      </c>
      <c r="J12" s="18">
        <f>SUM(E12:I12)</f>
        <v>55</v>
      </c>
      <c r="K12" s="134"/>
    </row>
    <row r="13" spans="1:12" x14ac:dyDescent="0.35">
      <c r="A13" s="129" t="s">
        <v>66</v>
      </c>
      <c r="B13" s="26" t="s">
        <v>102</v>
      </c>
      <c r="C13" s="27">
        <v>9</v>
      </c>
      <c r="D13" s="26" t="s">
        <v>102</v>
      </c>
      <c r="E13" s="34">
        <v>94</v>
      </c>
      <c r="F13" s="34">
        <v>2</v>
      </c>
      <c r="G13" s="34">
        <v>1</v>
      </c>
      <c r="H13" s="34">
        <v>0</v>
      </c>
      <c r="I13" s="34">
        <v>0</v>
      </c>
      <c r="J13" s="27">
        <f>SUM(E13:I13)</f>
        <v>97</v>
      </c>
      <c r="K13" s="135" t="s">
        <v>103</v>
      </c>
    </row>
    <row r="14" spans="1:12" x14ac:dyDescent="0.35">
      <c r="A14" s="130"/>
      <c r="B14" s="26" t="s">
        <v>104</v>
      </c>
      <c r="C14" s="27">
        <v>14</v>
      </c>
      <c r="D14" s="26" t="s">
        <v>104</v>
      </c>
      <c r="E14" s="34">
        <v>109</v>
      </c>
      <c r="F14" s="34">
        <v>2</v>
      </c>
      <c r="G14" s="34">
        <v>0</v>
      </c>
      <c r="H14" s="34">
        <v>0</v>
      </c>
      <c r="I14" s="34">
        <v>0</v>
      </c>
      <c r="J14" s="27">
        <f>SUM(E14:I14)</f>
        <v>111</v>
      </c>
      <c r="K14" s="130"/>
    </row>
    <row r="15" spans="1:12" x14ac:dyDescent="0.35">
      <c r="A15" s="130"/>
      <c r="B15" s="26" t="s">
        <v>105</v>
      </c>
      <c r="C15" s="27">
        <v>20</v>
      </c>
      <c r="D15" s="26" t="s">
        <v>105</v>
      </c>
      <c r="E15" s="34">
        <v>53</v>
      </c>
      <c r="F15" s="34">
        <v>1</v>
      </c>
      <c r="G15" s="34">
        <v>0</v>
      </c>
      <c r="H15" s="34">
        <v>0</v>
      </c>
      <c r="I15" s="34">
        <v>0</v>
      </c>
      <c r="J15" s="27">
        <f>SUM(E15:I15)</f>
        <v>54</v>
      </c>
      <c r="K15" s="130"/>
    </row>
    <row r="16" spans="1:12" x14ac:dyDescent="0.35">
      <c r="A16" s="131"/>
      <c r="B16" s="26" t="s">
        <v>106</v>
      </c>
      <c r="C16" s="27">
        <v>27</v>
      </c>
      <c r="D16" s="26" t="s">
        <v>106</v>
      </c>
      <c r="E16" s="34">
        <v>47</v>
      </c>
      <c r="F16" s="34">
        <v>1</v>
      </c>
      <c r="G16" s="34">
        <v>1</v>
      </c>
      <c r="H16" s="34">
        <v>0</v>
      </c>
      <c r="I16" s="34">
        <v>0</v>
      </c>
      <c r="J16" s="27">
        <f>SUM(E16:I16)</f>
        <v>49</v>
      </c>
      <c r="K16" s="131"/>
    </row>
    <row r="17" spans="1:11" x14ac:dyDescent="0.35">
      <c r="A17" s="138" t="s">
        <v>107</v>
      </c>
      <c r="B17" s="28" t="s">
        <v>108</v>
      </c>
      <c r="C17" s="29">
        <v>21</v>
      </c>
      <c r="D17" s="28" t="s">
        <v>108</v>
      </c>
      <c r="E17" s="35">
        <v>81</v>
      </c>
      <c r="F17" s="35">
        <v>2</v>
      </c>
      <c r="G17" s="35">
        <v>1</v>
      </c>
      <c r="H17" s="35">
        <v>0</v>
      </c>
      <c r="I17" s="35">
        <v>0</v>
      </c>
      <c r="J17" s="29">
        <f>SUM(E17:I17)</f>
        <v>84</v>
      </c>
      <c r="K17" s="136" t="s">
        <v>109</v>
      </c>
    </row>
    <row r="18" spans="1:11" x14ac:dyDescent="0.35">
      <c r="A18" s="139"/>
      <c r="B18" s="28" t="s">
        <v>110</v>
      </c>
      <c r="C18" s="29">
        <v>26</v>
      </c>
      <c r="D18" s="28" t="s">
        <v>110</v>
      </c>
      <c r="E18" s="35">
        <v>105</v>
      </c>
      <c r="F18" s="35">
        <v>2</v>
      </c>
      <c r="G18" s="35">
        <v>1</v>
      </c>
      <c r="H18" s="35">
        <v>0</v>
      </c>
      <c r="I18" s="35">
        <v>0</v>
      </c>
      <c r="J18" s="29">
        <f>SUM(E18:I18)</f>
        <v>108</v>
      </c>
      <c r="K18" s="137"/>
    </row>
    <row r="19" spans="1:11" x14ac:dyDescent="0.35">
      <c r="A19" s="125" t="s">
        <v>111</v>
      </c>
      <c r="B19" s="30" t="s">
        <v>112</v>
      </c>
      <c r="C19" s="31">
        <v>9</v>
      </c>
      <c r="D19" s="30" t="s">
        <v>112</v>
      </c>
      <c r="E19" s="36">
        <v>104</v>
      </c>
      <c r="F19" s="36">
        <v>2</v>
      </c>
      <c r="G19" s="36">
        <v>1</v>
      </c>
      <c r="H19" s="36">
        <v>0</v>
      </c>
      <c r="I19" s="36">
        <v>0</v>
      </c>
      <c r="J19" s="31">
        <v>105</v>
      </c>
      <c r="K19" s="127" t="s">
        <v>99</v>
      </c>
    </row>
    <row r="20" spans="1:11" x14ac:dyDescent="0.35">
      <c r="A20" s="126"/>
      <c r="B20" s="30" t="s">
        <v>113</v>
      </c>
      <c r="C20" s="31">
        <v>18</v>
      </c>
      <c r="D20" s="30" t="s">
        <v>113</v>
      </c>
      <c r="E20" s="36">
        <v>92</v>
      </c>
      <c r="F20" s="36">
        <v>2</v>
      </c>
      <c r="G20" s="36">
        <v>0</v>
      </c>
      <c r="H20" s="36">
        <v>0</v>
      </c>
      <c r="I20" s="36">
        <v>0</v>
      </c>
      <c r="J20" s="31">
        <f>SUM(E20:I20)</f>
        <v>94</v>
      </c>
      <c r="K20" s="128"/>
    </row>
    <row r="21" spans="1:11" x14ac:dyDescent="0.35">
      <c r="A21" s="126"/>
      <c r="B21" s="53" t="s">
        <v>114</v>
      </c>
      <c r="C21" s="54">
        <v>31</v>
      </c>
      <c r="D21" s="53" t="s">
        <v>114</v>
      </c>
      <c r="E21" s="55">
        <v>72</v>
      </c>
      <c r="F21" s="55">
        <v>2</v>
      </c>
      <c r="G21" s="55">
        <v>1</v>
      </c>
      <c r="H21" s="55">
        <v>0</v>
      </c>
      <c r="I21" s="55">
        <v>0</v>
      </c>
      <c r="J21" s="54">
        <f>SUM(E21:I21)</f>
        <v>75</v>
      </c>
      <c r="K21" s="128"/>
    </row>
    <row r="22" spans="1:11" x14ac:dyDescent="0.35">
      <c r="A22" s="56"/>
      <c r="B22" s="56"/>
      <c r="C22" s="56"/>
      <c r="D22" s="56"/>
      <c r="E22" s="85">
        <f t="shared" ref="E22:I22" si="0">SUM(E2:E21)</f>
        <v>1489</v>
      </c>
      <c r="F22" s="85">
        <f t="shared" si="0"/>
        <v>32</v>
      </c>
      <c r="G22" s="85">
        <f t="shared" si="0"/>
        <v>14</v>
      </c>
      <c r="H22" s="85">
        <f t="shared" si="0"/>
        <v>0</v>
      </c>
      <c r="I22" s="85">
        <f t="shared" si="0"/>
        <v>0</v>
      </c>
      <c r="J22" s="85">
        <f>SUM(E22:I22)</f>
        <v>1535</v>
      </c>
      <c r="K22" s="57"/>
    </row>
    <row r="23" spans="1:11" x14ac:dyDescent="0.35">
      <c r="E23" s="98"/>
    </row>
    <row r="24" spans="1:11" x14ac:dyDescent="0.35">
      <c r="E24" s="97"/>
    </row>
  </sheetData>
  <mergeCells count="12">
    <mergeCell ref="A2:A5"/>
    <mergeCell ref="A6:A9"/>
    <mergeCell ref="K6:K9"/>
    <mergeCell ref="K2:K5"/>
    <mergeCell ref="K10:K12"/>
    <mergeCell ref="A19:A21"/>
    <mergeCell ref="K19:K21"/>
    <mergeCell ref="A13:A16"/>
    <mergeCell ref="A10:A12"/>
    <mergeCell ref="K13:K16"/>
    <mergeCell ref="K17:K18"/>
    <mergeCell ref="A17:A18"/>
  </mergeCells>
  <hyperlinks>
    <hyperlink ref="L3" r:id="rId1" xr:uid="{94DB7857-39AC-475D-BA38-A915DABC1182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9E744-2342-4952-8D52-1CE4BC982EDE}">
  <dimension ref="A1:M19"/>
  <sheetViews>
    <sheetView zoomScale="80" zoomScaleNormal="80" workbookViewId="0">
      <selection activeCell="S11" sqref="S11"/>
    </sheetView>
  </sheetViews>
  <sheetFormatPr defaultRowHeight="14.5" x14ac:dyDescent="0.35"/>
  <cols>
    <col min="2" max="2" width="18.1796875" customWidth="1"/>
    <col min="3" max="3" width="22.54296875" customWidth="1"/>
    <col min="4" max="4" width="23.1796875" customWidth="1"/>
    <col min="5" max="9" width="23.1796875" hidden="1" customWidth="1"/>
    <col min="10" max="10" width="24.1796875" customWidth="1"/>
    <col min="11" max="11" width="14.81640625" hidden="1" customWidth="1"/>
    <col min="12" max="12" width="21.453125" hidden="1" customWidth="1"/>
  </cols>
  <sheetData>
    <row r="1" spans="1:12" x14ac:dyDescent="0.35">
      <c r="A1" s="2" t="s">
        <v>12</v>
      </c>
      <c r="B1" s="2" t="s">
        <v>13</v>
      </c>
      <c r="C1" s="2" t="s">
        <v>14</v>
      </c>
      <c r="D1" s="2" t="s">
        <v>15</v>
      </c>
      <c r="E1" s="2" t="s">
        <v>115</v>
      </c>
      <c r="F1" s="2" t="s">
        <v>116</v>
      </c>
      <c r="G1" s="2" t="s">
        <v>18</v>
      </c>
      <c r="H1" s="2" t="s">
        <v>11</v>
      </c>
      <c r="I1" s="2" t="s">
        <v>167</v>
      </c>
      <c r="J1" s="2" t="s">
        <v>19</v>
      </c>
      <c r="K1" s="2" t="s">
        <v>20</v>
      </c>
      <c r="L1" s="2" t="s">
        <v>21</v>
      </c>
    </row>
    <row r="2" spans="1:12" ht="14.5" customHeight="1" x14ac:dyDescent="0.35">
      <c r="A2" s="108" t="s">
        <v>22</v>
      </c>
      <c r="B2" s="4" t="s">
        <v>117</v>
      </c>
      <c r="C2" s="4">
        <v>62</v>
      </c>
      <c r="D2" s="4" t="s">
        <v>117</v>
      </c>
      <c r="E2" s="4">
        <v>67</v>
      </c>
      <c r="F2" s="4">
        <v>2</v>
      </c>
      <c r="G2" s="99">
        <v>1</v>
      </c>
      <c r="H2" s="4">
        <v>0</v>
      </c>
      <c r="I2" s="4">
        <v>3</v>
      </c>
      <c r="J2" s="4">
        <f>SUM(E2:I2)</f>
        <v>73</v>
      </c>
      <c r="K2" s="153" t="s">
        <v>118</v>
      </c>
      <c r="L2" s="39" t="s">
        <v>119</v>
      </c>
    </row>
    <row r="3" spans="1:12" x14ac:dyDescent="0.35">
      <c r="A3" s="109"/>
      <c r="B3" s="4" t="s">
        <v>120</v>
      </c>
      <c r="C3" s="4">
        <v>9</v>
      </c>
      <c r="D3" s="4" t="s">
        <v>120</v>
      </c>
      <c r="E3" s="4">
        <v>56</v>
      </c>
      <c r="F3" s="4">
        <v>1</v>
      </c>
      <c r="G3" s="99">
        <v>1</v>
      </c>
      <c r="H3" s="4">
        <v>0</v>
      </c>
      <c r="I3" s="4">
        <v>0</v>
      </c>
      <c r="J3" s="4">
        <f>SUM(E3:I3)</f>
        <v>58</v>
      </c>
      <c r="K3" s="154"/>
      <c r="L3" s="41" t="s">
        <v>121</v>
      </c>
    </row>
    <row r="4" spans="1:12" x14ac:dyDescent="0.35">
      <c r="A4" s="109"/>
      <c r="B4" s="4" t="s">
        <v>122</v>
      </c>
      <c r="C4" s="4">
        <v>9</v>
      </c>
      <c r="D4" s="4" t="s">
        <v>122</v>
      </c>
      <c r="E4" s="4">
        <v>45</v>
      </c>
      <c r="F4" s="4">
        <v>1</v>
      </c>
      <c r="G4" s="99">
        <v>0</v>
      </c>
      <c r="H4" s="4">
        <v>0</v>
      </c>
      <c r="I4" s="4">
        <v>0</v>
      </c>
      <c r="J4" s="4">
        <f>SUM(E4:I4)</f>
        <v>46</v>
      </c>
      <c r="K4" s="154"/>
      <c r="L4" s="39">
        <v>767637259</v>
      </c>
    </row>
    <row r="5" spans="1:12" x14ac:dyDescent="0.35">
      <c r="A5" s="109"/>
      <c r="B5" s="4" t="s">
        <v>123</v>
      </c>
      <c r="C5" s="4">
        <v>11</v>
      </c>
      <c r="D5" s="4" t="s">
        <v>123</v>
      </c>
      <c r="E5" s="4">
        <v>97</v>
      </c>
      <c r="F5" s="4">
        <v>2</v>
      </c>
      <c r="G5" s="99">
        <v>1</v>
      </c>
      <c r="H5" s="4">
        <v>0</v>
      </c>
      <c r="I5" s="4">
        <v>0</v>
      </c>
      <c r="J5" s="4">
        <f>SUM(E5:I5)</f>
        <v>100</v>
      </c>
      <c r="K5" s="154"/>
    </row>
    <row r="6" spans="1:12" ht="14.5" customHeight="1" x14ac:dyDescent="0.35">
      <c r="A6" s="109"/>
      <c r="B6" s="4" t="s">
        <v>124</v>
      </c>
      <c r="C6" s="4">
        <v>14</v>
      </c>
      <c r="D6" s="4" t="s">
        <v>124</v>
      </c>
      <c r="E6" s="4">
        <v>77</v>
      </c>
      <c r="F6" s="4">
        <v>2</v>
      </c>
      <c r="G6" s="99">
        <v>1</v>
      </c>
      <c r="H6" s="4">
        <v>0</v>
      </c>
      <c r="I6" s="4">
        <v>0</v>
      </c>
      <c r="J6" s="4">
        <f>SUM(E6:I6)</f>
        <v>80</v>
      </c>
      <c r="K6" s="154"/>
    </row>
    <row r="7" spans="1:12" x14ac:dyDescent="0.35">
      <c r="A7" s="164"/>
      <c r="B7" s="4" t="s">
        <v>125</v>
      </c>
      <c r="C7" s="4">
        <v>11</v>
      </c>
      <c r="D7" s="4" t="s">
        <v>125</v>
      </c>
      <c r="E7" s="4">
        <v>108</v>
      </c>
      <c r="F7" s="4">
        <v>3</v>
      </c>
      <c r="G7" s="99">
        <v>1</v>
      </c>
      <c r="H7" s="4">
        <v>0</v>
      </c>
      <c r="I7" s="4">
        <v>0</v>
      </c>
      <c r="J7" s="4">
        <f>SUM(E7:I7)</f>
        <v>112</v>
      </c>
      <c r="K7" s="155"/>
    </row>
    <row r="8" spans="1:12" x14ac:dyDescent="0.35">
      <c r="A8" s="165" t="s">
        <v>30</v>
      </c>
      <c r="B8" s="3" t="s">
        <v>126</v>
      </c>
      <c r="C8" s="3">
        <v>11</v>
      </c>
      <c r="D8" s="3" t="s">
        <v>126</v>
      </c>
      <c r="E8" s="3">
        <v>43</v>
      </c>
      <c r="F8" s="3">
        <v>1</v>
      </c>
      <c r="G8" s="100">
        <v>0</v>
      </c>
      <c r="H8" s="3">
        <v>0</v>
      </c>
      <c r="I8" s="3">
        <v>0</v>
      </c>
      <c r="J8" s="3">
        <f>SUM(E8:I8)</f>
        <v>44</v>
      </c>
      <c r="K8" s="156" t="s">
        <v>127</v>
      </c>
    </row>
    <row r="9" spans="1:12" x14ac:dyDescent="0.35">
      <c r="A9" s="166"/>
      <c r="B9" s="3" t="s">
        <v>128</v>
      </c>
      <c r="C9" s="3">
        <v>24</v>
      </c>
      <c r="D9" s="3" t="s">
        <v>129</v>
      </c>
      <c r="E9" s="3">
        <v>92</v>
      </c>
      <c r="F9" s="3">
        <v>2</v>
      </c>
      <c r="G9" s="100">
        <v>1</v>
      </c>
      <c r="H9" s="3">
        <v>0</v>
      </c>
      <c r="I9" s="3">
        <v>0</v>
      </c>
      <c r="J9" s="3">
        <f>SUM(E9:I9)</f>
        <v>95</v>
      </c>
      <c r="K9" s="157"/>
    </row>
    <row r="10" spans="1:12" x14ac:dyDescent="0.35">
      <c r="A10" s="167"/>
      <c r="B10" s="3" t="s">
        <v>130</v>
      </c>
      <c r="C10" s="3">
        <v>29</v>
      </c>
      <c r="D10" s="3" t="s">
        <v>130</v>
      </c>
      <c r="E10" s="3">
        <v>68</v>
      </c>
      <c r="F10" s="3">
        <v>1</v>
      </c>
      <c r="G10" s="100">
        <v>1</v>
      </c>
      <c r="H10" s="3">
        <v>0</v>
      </c>
      <c r="I10" s="3">
        <v>0</v>
      </c>
      <c r="J10" s="3">
        <f>SUM(E10:I10)</f>
        <v>70</v>
      </c>
      <c r="K10" s="158"/>
    </row>
    <row r="11" spans="1:12" ht="14.5" customHeight="1" x14ac:dyDescent="0.35">
      <c r="A11" s="151" t="s">
        <v>36</v>
      </c>
      <c r="B11" s="5" t="s">
        <v>131</v>
      </c>
      <c r="C11" s="5">
        <v>29</v>
      </c>
      <c r="D11" s="5" t="s">
        <v>131</v>
      </c>
      <c r="E11" s="87">
        <f>47+30</f>
        <v>77</v>
      </c>
      <c r="F11" s="5">
        <v>1</v>
      </c>
      <c r="G11" s="101">
        <v>1</v>
      </c>
      <c r="H11" s="5">
        <v>3</v>
      </c>
      <c r="I11" s="5">
        <v>2</v>
      </c>
      <c r="J11" s="5">
        <f>SUM(E11:I11)</f>
        <v>84</v>
      </c>
      <c r="K11" s="159" t="s">
        <v>132</v>
      </c>
    </row>
    <row r="12" spans="1:12" x14ac:dyDescent="0.35">
      <c r="A12" s="151"/>
      <c r="B12" s="5" t="s">
        <v>133</v>
      </c>
      <c r="C12" s="5">
        <v>6</v>
      </c>
      <c r="D12" s="5" t="s">
        <v>133</v>
      </c>
      <c r="E12" s="5">
        <v>61</v>
      </c>
      <c r="F12" s="5">
        <v>1</v>
      </c>
      <c r="G12" s="101">
        <v>1</v>
      </c>
      <c r="H12" s="5">
        <v>0</v>
      </c>
      <c r="I12" s="5">
        <v>3</v>
      </c>
      <c r="J12" s="5">
        <f>SUM(E12:I12)</f>
        <v>66</v>
      </c>
      <c r="K12" s="160"/>
    </row>
    <row r="13" spans="1:12" x14ac:dyDescent="0.35">
      <c r="A13" s="151"/>
      <c r="B13" s="5" t="s">
        <v>134</v>
      </c>
      <c r="C13" s="5">
        <v>8</v>
      </c>
      <c r="D13" s="5" t="s">
        <v>134</v>
      </c>
      <c r="E13" s="5">
        <v>67</v>
      </c>
      <c r="F13" s="5">
        <v>1</v>
      </c>
      <c r="G13" s="101">
        <v>0</v>
      </c>
      <c r="H13" s="5">
        <v>0</v>
      </c>
      <c r="I13" s="5">
        <v>0</v>
      </c>
      <c r="J13" s="5">
        <f>SUM(E13:I13)</f>
        <v>68</v>
      </c>
      <c r="K13" s="161"/>
    </row>
    <row r="14" spans="1:12" x14ac:dyDescent="0.35">
      <c r="A14" s="83" t="s">
        <v>66</v>
      </c>
      <c r="B14" s="84" t="s">
        <v>135</v>
      </c>
      <c r="C14" s="84">
        <v>28</v>
      </c>
      <c r="D14" s="84" t="s">
        <v>135</v>
      </c>
      <c r="E14" s="84">
        <v>57</v>
      </c>
      <c r="F14" s="84">
        <v>1</v>
      </c>
      <c r="G14" s="102">
        <v>1</v>
      </c>
      <c r="H14" s="84">
        <v>0</v>
      </c>
      <c r="I14" s="84">
        <v>2</v>
      </c>
      <c r="J14" s="84">
        <f>SUM(E14:I14)</f>
        <v>61</v>
      </c>
      <c r="K14" s="44" t="s">
        <v>132</v>
      </c>
    </row>
    <row r="15" spans="1:12" x14ac:dyDescent="0.35">
      <c r="A15" s="162" t="s">
        <v>107</v>
      </c>
      <c r="B15" s="5" t="s">
        <v>136</v>
      </c>
      <c r="C15" s="5">
        <v>26</v>
      </c>
      <c r="D15" s="5" t="s">
        <v>136</v>
      </c>
      <c r="E15" s="5">
        <v>66</v>
      </c>
      <c r="F15" s="5">
        <v>2</v>
      </c>
      <c r="G15" s="101">
        <v>1</v>
      </c>
      <c r="H15" s="5">
        <v>0</v>
      </c>
      <c r="I15" s="5">
        <v>0</v>
      </c>
      <c r="J15" s="5">
        <f>SUM(E15:I15)</f>
        <v>69</v>
      </c>
      <c r="K15" s="159" t="s">
        <v>132</v>
      </c>
    </row>
    <row r="16" spans="1:12" x14ac:dyDescent="0.35">
      <c r="A16" s="163"/>
      <c r="B16" s="5" t="s">
        <v>137</v>
      </c>
      <c r="C16" s="5">
        <v>13</v>
      </c>
      <c r="D16" s="5" t="s">
        <v>137</v>
      </c>
      <c r="E16" s="87">
        <f>104+50</f>
        <v>154</v>
      </c>
      <c r="F16" s="5">
        <v>3</v>
      </c>
      <c r="G16" s="101">
        <v>1</v>
      </c>
      <c r="H16" s="5">
        <v>3</v>
      </c>
      <c r="I16" s="5">
        <v>5</v>
      </c>
      <c r="J16" s="5">
        <f>SUM(E16:I16)</f>
        <v>166</v>
      </c>
      <c r="K16" s="161"/>
    </row>
    <row r="17" spans="1:11" x14ac:dyDescent="0.35">
      <c r="A17" s="152" t="s">
        <v>111</v>
      </c>
      <c r="B17" s="45" t="s">
        <v>138</v>
      </c>
      <c r="C17" s="45">
        <v>21</v>
      </c>
      <c r="D17" s="45" t="s">
        <v>138</v>
      </c>
      <c r="E17" s="45">
        <v>99</v>
      </c>
      <c r="F17" s="45">
        <v>2</v>
      </c>
      <c r="G17" s="103">
        <v>1</v>
      </c>
      <c r="H17" s="45">
        <v>0</v>
      </c>
      <c r="I17" s="45">
        <v>5</v>
      </c>
      <c r="J17" s="45">
        <f>SUM(E17:I17)</f>
        <v>107</v>
      </c>
      <c r="K17" s="156" t="s">
        <v>139</v>
      </c>
    </row>
    <row r="18" spans="1:11" x14ac:dyDescent="0.35">
      <c r="A18" s="152"/>
      <c r="B18" s="3" t="s">
        <v>140</v>
      </c>
      <c r="C18" s="3">
        <v>54</v>
      </c>
      <c r="D18" s="3" t="s">
        <v>140</v>
      </c>
      <c r="E18" s="3">
        <v>92</v>
      </c>
      <c r="F18" s="3">
        <v>2</v>
      </c>
      <c r="G18" s="100">
        <v>1</v>
      </c>
      <c r="H18" s="3">
        <v>0</v>
      </c>
      <c r="I18" s="3">
        <v>0</v>
      </c>
      <c r="J18" s="3">
        <f>SUM(E18:I18)</f>
        <v>95</v>
      </c>
      <c r="K18" s="158"/>
    </row>
    <row r="19" spans="1:11" x14ac:dyDescent="0.35">
      <c r="C19" s="86"/>
      <c r="D19" s="86"/>
      <c r="E19" s="91">
        <f t="shared" ref="E19:J19" si="0">SUM(E2:E18)</f>
        <v>1326</v>
      </c>
      <c r="F19" s="91">
        <f t="shared" si="0"/>
        <v>28</v>
      </c>
      <c r="G19" s="91">
        <f>SUM(G2:G18)</f>
        <v>14</v>
      </c>
      <c r="H19" s="91">
        <f t="shared" si="0"/>
        <v>6</v>
      </c>
      <c r="I19" s="91">
        <f t="shared" si="0"/>
        <v>20</v>
      </c>
      <c r="J19" s="91">
        <f t="shared" si="0"/>
        <v>1394</v>
      </c>
      <c r="K19" s="86"/>
    </row>
  </sheetData>
  <mergeCells count="10">
    <mergeCell ref="A11:A13"/>
    <mergeCell ref="A17:A18"/>
    <mergeCell ref="K2:K7"/>
    <mergeCell ref="K8:K10"/>
    <mergeCell ref="K11:K13"/>
    <mergeCell ref="A15:A16"/>
    <mergeCell ref="K15:K16"/>
    <mergeCell ref="K17:K18"/>
    <mergeCell ref="A2:A7"/>
    <mergeCell ref="A8:A10"/>
  </mergeCells>
  <hyperlinks>
    <hyperlink ref="L3" r:id="rId1" xr:uid="{73A0E1AE-C0B4-49F5-BE9D-850226D881F7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362EA-9D15-438C-92B8-A3BE0286ADFC}">
  <dimension ref="A1:M19"/>
  <sheetViews>
    <sheetView zoomScale="80" zoomScaleNormal="80" workbookViewId="0">
      <selection activeCell="E1" sqref="E1:I1048576"/>
    </sheetView>
  </sheetViews>
  <sheetFormatPr defaultRowHeight="14.5" x14ac:dyDescent="0.35"/>
  <cols>
    <col min="2" max="2" width="18.1796875" customWidth="1"/>
    <col min="3" max="3" width="22.54296875" customWidth="1"/>
    <col min="4" max="4" width="23.1796875" customWidth="1"/>
    <col min="5" max="9" width="23.1796875" hidden="1" customWidth="1"/>
    <col min="10" max="10" width="24.1796875" customWidth="1"/>
    <col min="11" max="11" width="24.1796875" hidden="1" customWidth="1"/>
    <col min="12" max="12" width="25.26953125" hidden="1" customWidth="1"/>
  </cols>
  <sheetData>
    <row r="1" spans="1:12" x14ac:dyDescent="0.35">
      <c r="A1" s="76" t="s">
        <v>12</v>
      </c>
      <c r="B1" s="77" t="s">
        <v>13</v>
      </c>
      <c r="C1" s="78" t="s">
        <v>14</v>
      </c>
      <c r="D1" s="78" t="s">
        <v>15</v>
      </c>
      <c r="E1" s="78" t="s">
        <v>16</v>
      </c>
      <c r="F1" s="78" t="s">
        <v>17</v>
      </c>
      <c r="G1" s="96" t="s">
        <v>18</v>
      </c>
      <c r="H1" s="2" t="s">
        <v>11</v>
      </c>
      <c r="I1" s="2" t="s">
        <v>167</v>
      </c>
      <c r="J1" s="78" t="s">
        <v>19</v>
      </c>
      <c r="K1" s="79" t="s">
        <v>20</v>
      </c>
      <c r="L1" s="73" t="s">
        <v>21</v>
      </c>
    </row>
    <row r="2" spans="1:12" x14ac:dyDescent="0.35">
      <c r="A2" s="168" t="s">
        <v>22</v>
      </c>
      <c r="B2" s="69" t="s">
        <v>141</v>
      </c>
      <c r="C2" s="4">
        <v>26</v>
      </c>
      <c r="D2" s="4" t="s">
        <v>141</v>
      </c>
      <c r="E2" s="60">
        <v>24</v>
      </c>
      <c r="F2" s="61">
        <v>1</v>
      </c>
      <c r="G2" s="61">
        <v>0</v>
      </c>
      <c r="H2" s="61">
        <v>0</v>
      </c>
      <c r="I2" s="61">
        <v>0</v>
      </c>
      <c r="J2" s="4">
        <f>SUM(E2:I2)</f>
        <v>25</v>
      </c>
      <c r="K2" s="153" t="s">
        <v>142</v>
      </c>
      <c r="L2" s="74" t="s">
        <v>143</v>
      </c>
    </row>
    <row r="3" spans="1:12" x14ac:dyDescent="0.35">
      <c r="A3" s="169"/>
      <c r="B3" s="69" t="s">
        <v>144</v>
      </c>
      <c r="C3" s="4">
        <v>16</v>
      </c>
      <c r="D3" s="4" t="s">
        <v>144</v>
      </c>
      <c r="E3" s="60">
        <v>34</v>
      </c>
      <c r="F3" s="61">
        <v>1</v>
      </c>
      <c r="G3" s="61">
        <v>2</v>
      </c>
      <c r="H3" s="61">
        <v>0</v>
      </c>
      <c r="I3" s="61">
        <v>0</v>
      </c>
      <c r="J3" s="4">
        <f>SUM(E3:I3)</f>
        <v>37</v>
      </c>
      <c r="K3" s="154"/>
      <c r="L3" s="75" t="s">
        <v>145</v>
      </c>
    </row>
    <row r="4" spans="1:12" x14ac:dyDescent="0.35">
      <c r="A4" s="169"/>
      <c r="B4" s="69" t="s">
        <v>146</v>
      </c>
      <c r="C4" s="4">
        <v>17</v>
      </c>
      <c r="D4" s="4" t="s">
        <v>146</v>
      </c>
      <c r="E4" s="60">
        <v>24</v>
      </c>
      <c r="F4" s="61">
        <v>1</v>
      </c>
      <c r="G4" s="61">
        <v>0</v>
      </c>
      <c r="H4" s="61">
        <v>0</v>
      </c>
      <c r="I4" s="61">
        <v>0</v>
      </c>
      <c r="J4" s="4">
        <f>SUM(E4:I4)</f>
        <v>25</v>
      </c>
      <c r="K4" s="154"/>
      <c r="L4" s="74">
        <v>977723867</v>
      </c>
    </row>
    <row r="5" spans="1:12" x14ac:dyDescent="0.35">
      <c r="A5" s="169"/>
      <c r="B5" s="69" t="s">
        <v>147</v>
      </c>
      <c r="C5" s="4">
        <v>1</v>
      </c>
      <c r="D5" s="4" t="s">
        <v>147</v>
      </c>
      <c r="E5" s="60">
        <v>150</v>
      </c>
      <c r="F5" s="61">
        <v>1</v>
      </c>
      <c r="G5" s="61">
        <v>1</v>
      </c>
      <c r="H5" s="61">
        <v>0</v>
      </c>
      <c r="I5" s="61">
        <v>0</v>
      </c>
      <c r="J5" s="4">
        <f>SUM(E5:I5)</f>
        <v>152</v>
      </c>
      <c r="K5" s="154"/>
    </row>
    <row r="6" spans="1:12" ht="14.5" customHeight="1" x14ac:dyDescent="0.35">
      <c r="A6" s="170"/>
      <c r="B6" s="69" t="s">
        <v>148</v>
      </c>
      <c r="C6" s="4">
        <v>7</v>
      </c>
      <c r="D6" s="4" t="s">
        <v>148</v>
      </c>
      <c r="E6" s="60">
        <v>8</v>
      </c>
      <c r="F6" s="61">
        <v>1</v>
      </c>
      <c r="G6" s="61">
        <v>0</v>
      </c>
      <c r="H6" s="61">
        <v>0</v>
      </c>
      <c r="I6" s="61">
        <v>0</v>
      </c>
      <c r="J6" s="4">
        <f>SUM(E6:I6)</f>
        <v>9</v>
      </c>
      <c r="K6" s="154"/>
    </row>
    <row r="7" spans="1:12" x14ac:dyDescent="0.35">
      <c r="A7" s="168" t="s">
        <v>30</v>
      </c>
      <c r="B7" s="70" t="s">
        <v>149</v>
      </c>
      <c r="C7" s="62">
        <v>62</v>
      </c>
      <c r="D7" s="62" t="s">
        <v>149</v>
      </c>
      <c r="E7" s="63">
        <v>74</v>
      </c>
      <c r="F7" s="64">
        <v>1</v>
      </c>
      <c r="G7" s="64">
        <v>1</v>
      </c>
      <c r="H7" s="64">
        <v>0</v>
      </c>
      <c r="I7" s="64">
        <v>0</v>
      </c>
      <c r="J7" s="62">
        <f>SUM(E7:I7)</f>
        <v>76</v>
      </c>
      <c r="K7" s="153" t="s">
        <v>142</v>
      </c>
    </row>
    <row r="8" spans="1:12" x14ac:dyDescent="0.35">
      <c r="A8" s="169"/>
      <c r="B8" s="70" t="s">
        <v>150</v>
      </c>
      <c r="C8" s="62">
        <v>35</v>
      </c>
      <c r="D8" s="62" t="s">
        <v>150</v>
      </c>
      <c r="E8" s="63">
        <v>126</v>
      </c>
      <c r="F8" s="64">
        <v>2</v>
      </c>
      <c r="G8" s="64">
        <v>2</v>
      </c>
      <c r="H8" s="64">
        <v>0</v>
      </c>
      <c r="I8" s="64">
        <v>0</v>
      </c>
      <c r="J8" s="62">
        <f>SUM(E8:I8)</f>
        <v>130</v>
      </c>
      <c r="K8" s="154"/>
    </row>
    <row r="9" spans="1:12" x14ac:dyDescent="0.35">
      <c r="A9" s="169"/>
      <c r="B9" s="70" t="s">
        <v>151</v>
      </c>
      <c r="C9" s="62">
        <v>17</v>
      </c>
      <c r="D9" s="62" t="s">
        <v>151</v>
      </c>
      <c r="E9" s="63">
        <v>45</v>
      </c>
      <c r="F9" s="64">
        <v>1</v>
      </c>
      <c r="G9" s="64">
        <v>1</v>
      </c>
      <c r="H9" s="64">
        <v>0</v>
      </c>
      <c r="I9" s="64">
        <v>0</v>
      </c>
      <c r="J9" s="62">
        <f>SUM(E9:I9)</f>
        <v>47</v>
      </c>
      <c r="K9" s="154"/>
    </row>
    <row r="10" spans="1:12" x14ac:dyDescent="0.35">
      <c r="A10" s="169"/>
      <c r="B10" s="70" t="s">
        <v>152</v>
      </c>
      <c r="C10" s="62">
        <v>15</v>
      </c>
      <c r="D10" s="62" t="s">
        <v>152</v>
      </c>
      <c r="E10" s="63">
        <v>8</v>
      </c>
      <c r="F10" s="65">
        <v>1</v>
      </c>
      <c r="G10" s="65">
        <v>0</v>
      </c>
      <c r="H10" s="65">
        <v>0</v>
      </c>
      <c r="I10" s="65">
        <v>0</v>
      </c>
      <c r="J10" s="62">
        <f>SUM(E10:I10)</f>
        <v>9</v>
      </c>
      <c r="K10" s="154"/>
    </row>
    <row r="11" spans="1:12" x14ac:dyDescent="0.35">
      <c r="A11" s="170"/>
      <c r="B11" s="70" t="s">
        <v>153</v>
      </c>
      <c r="C11" s="62">
        <v>12</v>
      </c>
      <c r="D11" s="62" t="s">
        <v>153</v>
      </c>
      <c r="E11" s="63">
        <v>77</v>
      </c>
      <c r="F11" s="64">
        <v>1</v>
      </c>
      <c r="G11" s="64">
        <v>1</v>
      </c>
      <c r="H11" s="64">
        <v>0</v>
      </c>
      <c r="I11" s="64">
        <v>0</v>
      </c>
      <c r="J11" s="63">
        <f>SUM(E11:I11)</f>
        <v>79</v>
      </c>
      <c r="K11" s="154"/>
    </row>
    <row r="12" spans="1:12" x14ac:dyDescent="0.35">
      <c r="A12" s="168" t="s">
        <v>36</v>
      </c>
      <c r="B12" s="71" t="s">
        <v>154</v>
      </c>
      <c r="C12" s="5">
        <v>12</v>
      </c>
      <c r="D12" s="5" t="s">
        <v>154</v>
      </c>
      <c r="E12" s="66">
        <v>24</v>
      </c>
      <c r="F12" s="67">
        <v>1</v>
      </c>
      <c r="G12" s="67">
        <v>0</v>
      </c>
      <c r="H12" s="67">
        <v>0</v>
      </c>
      <c r="I12" s="67">
        <v>0</v>
      </c>
      <c r="J12" s="5">
        <f>SUM(E12:I12)</f>
        <v>25</v>
      </c>
      <c r="K12" s="171" t="s">
        <v>142</v>
      </c>
    </row>
    <row r="13" spans="1:12" x14ac:dyDescent="0.35">
      <c r="A13" s="169"/>
      <c r="B13" s="71" t="s">
        <v>155</v>
      </c>
      <c r="C13" s="5">
        <v>58</v>
      </c>
      <c r="D13" s="5" t="s">
        <v>155</v>
      </c>
      <c r="E13" s="66">
        <v>55</v>
      </c>
      <c r="F13" s="67">
        <v>1</v>
      </c>
      <c r="G13" s="67">
        <v>1</v>
      </c>
      <c r="H13" s="67">
        <v>0</v>
      </c>
      <c r="I13" s="67">
        <v>0</v>
      </c>
      <c r="J13" s="5">
        <f>SUM(E13:I13)</f>
        <v>57</v>
      </c>
      <c r="K13" s="172"/>
    </row>
    <row r="14" spans="1:12" x14ac:dyDescent="0.35">
      <c r="A14" s="169"/>
      <c r="B14" s="71" t="s">
        <v>156</v>
      </c>
      <c r="C14" s="5">
        <v>18</v>
      </c>
      <c r="D14" s="5" t="s">
        <v>156</v>
      </c>
      <c r="E14" s="66">
        <v>27</v>
      </c>
      <c r="F14" s="67">
        <v>1</v>
      </c>
      <c r="G14" s="67">
        <v>0</v>
      </c>
      <c r="H14" s="67">
        <v>0</v>
      </c>
      <c r="I14" s="67">
        <v>0</v>
      </c>
      <c r="J14" s="5">
        <f>SUM(E14:I14)</f>
        <v>28</v>
      </c>
      <c r="K14" s="172"/>
    </row>
    <row r="15" spans="1:12" x14ac:dyDescent="0.35">
      <c r="A15" s="169"/>
      <c r="B15" s="71" t="s">
        <v>157</v>
      </c>
      <c r="C15" s="5">
        <v>32</v>
      </c>
      <c r="D15" s="5" t="s">
        <v>157</v>
      </c>
      <c r="E15" s="66">
        <v>28</v>
      </c>
      <c r="F15" s="67">
        <v>1</v>
      </c>
      <c r="G15" s="67">
        <v>2</v>
      </c>
      <c r="H15" s="67">
        <v>0</v>
      </c>
      <c r="I15" s="67">
        <v>0</v>
      </c>
      <c r="J15" s="5">
        <f>SUM(E15:I15)</f>
        <v>31</v>
      </c>
      <c r="K15" s="172"/>
    </row>
    <row r="16" spans="1:12" x14ac:dyDescent="0.35">
      <c r="A16" s="169"/>
      <c r="B16" s="72" t="s">
        <v>158</v>
      </c>
      <c r="C16" s="5">
        <v>58</v>
      </c>
      <c r="D16" s="68" t="s">
        <v>158</v>
      </c>
      <c r="E16" s="66">
        <v>40</v>
      </c>
      <c r="F16" s="67">
        <v>1</v>
      </c>
      <c r="G16" s="67">
        <v>1</v>
      </c>
      <c r="H16" s="67">
        <v>0</v>
      </c>
      <c r="I16" s="67">
        <v>0</v>
      </c>
      <c r="J16" s="5">
        <f>SUM(E16:I16)</f>
        <v>42</v>
      </c>
      <c r="K16" s="172"/>
    </row>
    <row r="17" spans="1:11" x14ac:dyDescent="0.35">
      <c r="A17" s="169"/>
      <c r="B17" s="71" t="s">
        <v>159</v>
      </c>
      <c r="C17" s="5">
        <v>31</v>
      </c>
      <c r="D17" s="5" t="s">
        <v>159</v>
      </c>
      <c r="E17" s="66">
        <v>25</v>
      </c>
      <c r="F17" s="67">
        <v>1</v>
      </c>
      <c r="G17" s="67">
        <v>0</v>
      </c>
      <c r="H17" s="67">
        <v>0</v>
      </c>
      <c r="I17" s="67">
        <v>0</v>
      </c>
      <c r="J17" s="5">
        <f>SUM(E17:I17)</f>
        <v>26</v>
      </c>
      <c r="K17" s="172"/>
    </row>
    <row r="18" spans="1:11" x14ac:dyDescent="0.35">
      <c r="A18" s="170"/>
      <c r="B18" s="71" t="s">
        <v>160</v>
      </c>
      <c r="C18" s="5">
        <v>33</v>
      </c>
      <c r="D18" s="5" t="s">
        <v>160</v>
      </c>
      <c r="E18" s="66">
        <v>55</v>
      </c>
      <c r="F18" s="67">
        <v>1</v>
      </c>
      <c r="G18" s="67">
        <v>1</v>
      </c>
      <c r="H18" s="67">
        <v>0</v>
      </c>
      <c r="I18" s="67">
        <v>0</v>
      </c>
      <c r="J18" s="5">
        <f>SUM(E18:I18)</f>
        <v>57</v>
      </c>
      <c r="K18" s="173"/>
    </row>
    <row r="19" spans="1:11" ht="15" thickBot="1" x14ac:dyDescent="0.4">
      <c r="A19" s="80"/>
      <c r="B19" s="81"/>
      <c r="C19" s="81"/>
      <c r="D19" s="81"/>
      <c r="E19" s="81">
        <f t="shared" ref="E19:J19" si="0">SUM(E2:E18)</f>
        <v>824</v>
      </c>
      <c r="F19" s="81">
        <f t="shared" si="0"/>
        <v>18</v>
      </c>
      <c r="G19" s="81">
        <f>SUM(G2:G18)</f>
        <v>13</v>
      </c>
      <c r="H19" s="81">
        <f t="shared" si="0"/>
        <v>0</v>
      </c>
      <c r="I19" s="81">
        <f t="shared" si="0"/>
        <v>0</v>
      </c>
      <c r="J19" s="81">
        <f t="shared" si="0"/>
        <v>855</v>
      </c>
      <c r="K19" s="82"/>
    </row>
  </sheetData>
  <mergeCells count="6">
    <mergeCell ref="A12:A18"/>
    <mergeCell ref="K2:K6"/>
    <mergeCell ref="K7:K11"/>
    <mergeCell ref="K12:K18"/>
    <mergeCell ref="A2:A6"/>
    <mergeCell ref="A7:A11"/>
  </mergeCells>
  <hyperlinks>
    <hyperlink ref="L3" r:id="rId1" xr:uid="{5B5ED00F-0683-4CD4-A872-83CF4C6520AA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185E6-50FB-445B-894B-47B8C8FB8A6B}">
  <dimension ref="A1:M3"/>
  <sheetViews>
    <sheetView zoomScale="80" zoomScaleNormal="80" workbookViewId="0">
      <selection activeCell="E1" sqref="E1:I1048576"/>
    </sheetView>
  </sheetViews>
  <sheetFormatPr defaultRowHeight="14.5" x14ac:dyDescent="0.35"/>
  <cols>
    <col min="2" max="2" width="18.1796875" customWidth="1"/>
    <col min="3" max="3" width="22.54296875" customWidth="1"/>
    <col min="4" max="4" width="23.1796875" customWidth="1"/>
    <col min="5" max="9" width="23.1796875" hidden="1" customWidth="1"/>
    <col min="10" max="10" width="24.1796875" customWidth="1"/>
    <col min="11" max="11" width="24.1796875" hidden="1" customWidth="1"/>
    <col min="12" max="12" width="25.26953125" hidden="1" customWidth="1"/>
  </cols>
  <sheetData>
    <row r="1" spans="1:12" x14ac:dyDescent="0.35">
      <c r="A1" s="76" t="s">
        <v>12</v>
      </c>
      <c r="B1" s="77" t="s">
        <v>161</v>
      </c>
      <c r="C1" s="78" t="s">
        <v>14</v>
      </c>
      <c r="D1" s="78" t="s">
        <v>15</v>
      </c>
      <c r="E1" s="78" t="s">
        <v>16</v>
      </c>
      <c r="F1" s="78" t="s">
        <v>17</v>
      </c>
      <c r="G1" s="96" t="s">
        <v>18</v>
      </c>
      <c r="H1" s="2" t="s">
        <v>11</v>
      </c>
      <c r="I1" s="2" t="s">
        <v>167</v>
      </c>
      <c r="J1" s="78" t="s">
        <v>19</v>
      </c>
      <c r="K1" s="79" t="s">
        <v>20</v>
      </c>
      <c r="L1" s="73" t="s">
        <v>21</v>
      </c>
    </row>
    <row r="2" spans="1:12" ht="58" x14ac:dyDescent="0.35">
      <c r="A2" s="93" t="s">
        <v>22</v>
      </c>
      <c r="B2" s="4" t="s">
        <v>162</v>
      </c>
      <c r="C2" s="4">
        <v>2</v>
      </c>
      <c r="D2" s="37" t="s">
        <v>163</v>
      </c>
      <c r="E2" s="60">
        <v>0</v>
      </c>
      <c r="F2" s="61">
        <v>0</v>
      </c>
      <c r="G2" s="61">
        <v>0</v>
      </c>
      <c r="H2" s="61">
        <v>0</v>
      </c>
      <c r="I2" s="61">
        <v>131</v>
      </c>
      <c r="J2" s="4">
        <f>SUM(E2:I2)</f>
        <v>131</v>
      </c>
      <c r="K2" s="94" t="s">
        <v>72</v>
      </c>
      <c r="L2" s="74" t="s">
        <v>143</v>
      </c>
    </row>
    <row r="3" spans="1:12" x14ac:dyDescent="0.35">
      <c r="A3" s="66"/>
      <c r="B3" s="66"/>
      <c r="C3" s="66"/>
      <c r="D3" s="66"/>
      <c r="E3" s="66">
        <f t="shared" ref="E3:I3" si="0">SUM(E2)</f>
        <v>0</v>
      </c>
      <c r="F3" s="66">
        <f t="shared" si="0"/>
        <v>0</v>
      </c>
      <c r="G3" s="66">
        <f t="shared" si="0"/>
        <v>0</v>
      </c>
      <c r="H3" s="66">
        <f t="shared" si="0"/>
        <v>0</v>
      </c>
      <c r="I3" s="66">
        <f t="shared" si="0"/>
        <v>131</v>
      </c>
      <c r="J3" s="66">
        <f>SUM(E3:I3)</f>
        <v>131</v>
      </c>
      <c r="K3" s="9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BCA80377A71A4F8D7B772AF9880ADF" ma:contentTypeVersion="19" ma:contentTypeDescription="Create a new document." ma:contentTypeScope="" ma:versionID="7e72d6b806d1eef7749bb6bc551b6908">
  <xsd:schema xmlns:xsd="http://www.w3.org/2001/XMLSchema" xmlns:xs="http://www.w3.org/2001/XMLSchema" xmlns:p="http://schemas.microsoft.com/office/2006/metadata/properties" xmlns:ns2="3becf5a6-351e-485e-bf8e-4b9d897db52c" xmlns:ns3="4c43e23b-7550-40e5-b14f-907e68b7e3ea" targetNamespace="http://schemas.microsoft.com/office/2006/metadata/properties" ma:root="true" ma:fieldsID="7dee7e621edebaf19b24ec165b41a43e" ns2:_="" ns3:_="">
    <xsd:import namespace="3becf5a6-351e-485e-bf8e-4b9d897db52c"/>
    <xsd:import namespace="4c43e23b-7550-40e5-b14f-907e68b7e3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cf5a6-351e-485e-bf8e-4b9d897db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6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3e23b-7550-40e5-b14f-907e68b7e3e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bfbb4c-74b7-48ca-b675-6638a399111f}" ma:internalName="TaxCatchAll" ma:showField="CatchAllData" ma:web="4c43e23b-7550-40e5-b14f-907e68b7e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43e23b-7550-40e5-b14f-907e68b7e3ea" xsi:nil="true"/>
    <lcf76f155ced4ddcb4097134ff3c332f xmlns="3becf5a6-351e-485e-bf8e-4b9d897db52c">
      <Terms xmlns="http://schemas.microsoft.com/office/infopath/2007/PartnerControls"/>
    </lcf76f155ced4ddcb4097134ff3c332f>
    <Comment xmlns="3becf5a6-351e-485e-bf8e-4b9d897db52c" xsi:nil="true"/>
  </documentManagement>
</p:properties>
</file>

<file path=customXml/itemProps1.xml><?xml version="1.0" encoding="utf-8"?>
<ds:datastoreItem xmlns:ds="http://schemas.openxmlformats.org/officeDocument/2006/customXml" ds:itemID="{D0FA26A6-FD16-4645-8888-37EFBF281141}"/>
</file>

<file path=customXml/itemProps2.xml><?xml version="1.0" encoding="utf-8"?>
<ds:datastoreItem xmlns:ds="http://schemas.openxmlformats.org/officeDocument/2006/customXml" ds:itemID="{4D575BEF-84FD-4DBE-92A2-9065BCF241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5D67A-6252-440B-978B-31350C0B13F4}">
  <ds:schemaRefs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b7c073ab-a3aa-45ce-83ea-6eb985c3fb36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c57afcd-48e3-463b-b444-fb4adaa852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Chembe</vt:lpstr>
      <vt:lpstr>Chipili</vt:lpstr>
      <vt:lpstr>Mansa</vt:lpstr>
      <vt:lpstr>Chadiza</vt:lpstr>
      <vt:lpstr>Lusangazi</vt:lpstr>
      <vt:lpstr>Vubwi</vt:lpstr>
      <vt:lpstr>Chipata</vt:lpstr>
    </vt:vector>
  </TitlesOfParts>
  <Manager/>
  <Company>Catholic Relief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Chisangano, Barbara</dc:creator>
  <cp:keywords/>
  <dc:description/>
  <cp:lastModifiedBy>Chisangano, Barbara</cp:lastModifiedBy>
  <cp:revision/>
  <dcterms:created xsi:type="dcterms:W3CDTF">2026-06-25T12:26:10Z</dcterms:created>
  <dcterms:modified xsi:type="dcterms:W3CDTF">2026-07-24T10:03:29Z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0x01010088BCA80377A71A4F8D7B772AF9880ADF</vt:lpwstr>
  </property>
  <property fmtid="{D5CDD505-2E9C-101B-9397-08002B2CF9AE}" pid="3" name="MediaServiceImageTags">
    <vt:lpwstr/>
  </property>
</Properties>
</file>